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montoya\Desktop\CONTRATOS\2. Equipos de Laboratorio\2026\Procesos contractuales\0. RADICADOS\5. SA - CALIBRACIONES\Estudio de mercado\"/>
    </mc:Choice>
  </mc:AlternateContent>
  <bookViews>
    <workbookView xWindow="-120" yWindow="-120" windowWidth="20730" windowHeight="11160" firstSheet="1" activeTab="3"/>
  </bookViews>
  <sheets>
    <sheet name="CONT. AÑOS E HISTORI" sheetId="3" r:id="rId1"/>
    <sheet name="HISTORICO" sheetId="4" r:id="rId2"/>
    <sheet name="COTIZACIONES" sheetId="5" r:id="rId3"/>
    <sheet name="Prome. Cot. e Ind." sheetId="6" r:id="rId4"/>
  </sheets>
  <definedNames>
    <definedName name="_xlnm._FilterDatabase" localSheetId="1" hidden="1">HISTORICO!$B$4:$N$4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2" i="6" l="1"/>
  <c r="H131" i="6" l="1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93" i="6"/>
  <c r="G82" i="6"/>
  <c r="G83" i="6"/>
  <c r="G84" i="6"/>
  <c r="G85" i="6"/>
  <c r="G86" i="6"/>
  <c r="G87" i="6"/>
  <c r="G88" i="6"/>
  <c r="G89" i="6"/>
  <c r="G90" i="6"/>
  <c r="G91" i="6"/>
  <c r="G92" i="6"/>
  <c r="G81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30" i="6"/>
  <c r="G18" i="6"/>
  <c r="G19" i="6"/>
  <c r="G20" i="6"/>
  <c r="G21" i="6"/>
  <c r="G22" i="6"/>
  <c r="G23" i="6"/>
  <c r="G24" i="6"/>
  <c r="G25" i="6"/>
  <c r="G26" i="6"/>
  <c r="G27" i="6"/>
  <c r="G28" i="6"/>
  <c r="G29" i="6"/>
  <c r="G17" i="6"/>
  <c r="G5" i="6"/>
  <c r="G6" i="6"/>
  <c r="G7" i="6"/>
  <c r="G8" i="6"/>
  <c r="G9" i="6"/>
  <c r="G10" i="6"/>
  <c r="G11" i="6"/>
  <c r="G12" i="6"/>
  <c r="G13" i="6"/>
  <c r="G14" i="6"/>
  <c r="G15" i="6"/>
  <c r="G16" i="6"/>
  <c r="G4" i="6"/>
  <c r="M13" i="5" l="1"/>
  <c r="H86" i="6" l="1"/>
  <c r="H87" i="6"/>
  <c r="H88" i="6"/>
  <c r="H89" i="6"/>
  <c r="H90" i="6"/>
  <c r="H81" i="6"/>
  <c r="H18" i="6"/>
  <c r="H28" i="6"/>
  <c r="H17" i="6"/>
  <c r="H11" i="6"/>
  <c r="H16" i="6"/>
  <c r="H19" i="6"/>
  <c r="H20" i="6"/>
  <c r="H21" i="6"/>
  <c r="H22" i="6"/>
  <c r="H23" i="6"/>
  <c r="H24" i="6"/>
  <c r="H25" i="6"/>
  <c r="H26" i="6"/>
  <c r="H27" i="6"/>
  <c r="H29" i="6"/>
  <c r="H30" i="6"/>
  <c r="H31" i="6"/>
  <c r="H32" i="6"/>
  <c r="H33" i="6"/>
  <c r="H34" i="6"/>
  <c r="H35" i="6"/>
  <c r="H36" i="6"/>
  <c r="H48" i="6"/>
  <c r="H49" i="6"/>
  <c r="H50" i="6"/>
  <c r="H51" i="6"/>
  <c r="H53" i="6"/>
  <c r="H54" i="6"/>
  <c r="H55" i="6"/>
  <c r="H56" i="6"/>
  <c r="H57" i="6"/>
  <c r="H58" i="6"/>
  <c r="H59" i="6"/>
  <c r="H60" i="6"/>
  <c r="H72" i="6"/>
  <c r="H73" i="6"/>
  <c r="H74" i="6"/>
  <c r="H75" i="6"/>
  <c r="H77" i="6"/>
  <c r="H78" i="6"/>
  <c r="H79" i="6"/>
  <c r="H80" i="6"/>
  <c r="H82" i="6"/>
  <c r="H83" i="6"/>
  <c r="H84" i="6"/>
  <c r="H85" i="6"/>
  <c r="H91" i="6"/>
  <c r="H92" i="6"/>
  <c r="H108" i="6"/>
  <c r="H109" i="6"/>
  <c r="H110" i="6"/>
  <c r="H111" i="6"/>
  <c r="H112" i="6"/>
  <c r="H113" i="6"/>
  <c r="H5" i="6"/>
  <c r="H6" i="6"/>
  <c r="H7" i="6"/>
  <c r="H8" i="6"/>
  <c r="H9" i="6"/>
  <c r="H10" i="6"/>
  <c r="H12" i="6"/>
  <c r="H13" i="6"/>
  <c r="H14" i="6"/>
  <c r="H15" i="6"/>
  <c r="H37" i="6"/>
  <c r="H38" i="6"/>
  <c r="H39" i="6"/>
  <c r="H40" i="6"/>
  <c r="H41" i="6"/>
  <c r="H42" i="6"/>
  <c r="H43" i="6"/>
  <c r="H44" i="6"/>
  <c r="H45" i="6"/>
  <c r="H46" i="6"/>
  <c r="H47" i="6"/>
  <c r="H52" i="6"/>
  <c r="H61" i="6"/>
  <c r="H62" i="6"/>
  <c r="H63" i="6"/>
  <c r="H64" i="6"/>
  <c r="H65" i="6"/>
  <c r="H66" i="6"/>
  <c r="H67" i="6"/>
  <c r="H68" i="6"/>
  <c r="H69" i="6"/>
  <c r="H70" i="6"/>
  <c r="H71" i="6"/>
  <c r="H76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F39" i="6"/>
  <c r="F40" i="6"/>
  <c r="F41" i="6"/>
  <c r="F42" i="6"/>
  <c r="F43" i="6"/>
  <c r="F44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F82" i="6"/>
  <c r="F83" i="6"/>
  <c r="F84" i="6"/>
  <c r="F85" i="6"/>
  <c r="F86" i="6"/>
  <c r="F87" i="6"/>
  <c r="F88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7" i="6"/>
  <c r="F108" i="6"/>
  <c r="F109" i="6"/>
  <c r="F110" i="6"/>
  <c r="F111" i="6"/>
  <c r="F112" i="6"/>
  <c r="F113" i="6"/>
  <c r="F114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128" i="6"/>
  <c r="F129" i="6"/>
  <c r="F130" i="6"/>
  <c r="F131" i="6"/>
  <c r="F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4" i="6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4" i="5"/>
  <c r="L131" i="5" l="1"/>
  <c r="M131" i="5" s="1"/>
  <c r="L130" i="5"/>
  <c r="M130" i="5" s="1"/>
  <c r="L129" i="5"/>
  <c r="M129" i="5" s="1"/>
  <c r="L128" i="5"/>
  <c r="M128" i="5" s="1"/>
  <c r="L127" i="5"/>
  <c r="M127" i="5" s="1"/>
  <c r="L126" i="5"/>
  <c r="M126" i="5" s="1"/>
  <c r="L125" i="5"/>
  <c r="M125" i="5" s="1"/>
  <c r="L124" i="5"/>
  <c r="M124" i="5" s="1"/>
  <c r="L123" i="5"/>
  <c r="M123" i="5" s="1"/>
  <c r="L122" i="5"/>
  <c r="M122" i="5" s="1"/>
  <c r="L121" i="5"/>
  <c r="M121" i="5" s="1"/>
  <c r="L120" i="5"/>
  <c r="M120" i="5" s="1"/>
  <c r="L119" i="5"/>
  <c r="M119" i="5" s="1"/>
  <c r="L118" i="5"/>
  <c r="M118" i="5" s="1"/>
  <c r="L117" i="5"/>
  <c r="M117" i="5" s="1"/>
  <c r="L116" i="5"/>
  <c r="M116" i="5" s="1"/>
  <c r="L115" i="5"/>
  <c r="M115" i="5" s="1"/>
  <c r="L114" i="5"/>
  <c r="M114" i="5" s="1"/>
  <c r="L113" i="5"/>
  <c r="M113" i="5" s="1"/>
  <c r="L112" i="5"/>
  <c r="M112" i="5" s="1"/>
  <c r="L111" i="5"/>
  <c r="M111" i="5" s="1"/>
  <c r="L110" i="5"/>
  <c r="M110" i="5" s="1"/>
  <c r="L109" i="5"/>
  <c r="M109" i="5" s="1"/>
  <c r="L108" i="5"/>
  <c r="M108" i="5" s="1"/>
  <c r="L107" i="5"/>
  <c r="M107" i="5" s="1"/>
  <c r="L106" i="5"/>
  <c r="M106" i="5" s="1"/>
  <c r="L105" i="5"/>
  <c r="M105" i="5" s="1"/>
  <c r="L104" i="5"/>
  <c r="M104" i="5" s="1"/>
  <c r="L103" i="5"/>
  <c r="M103" i="5" s="1"/>
  <c r="L102" i="5"/>
  <c r="M102" i="5" s="1"/>
  <c r="L101" i="5"/>
  <c r="M101" i="5" s="1"/>
  <c r="L100" i="5"/>
  <c r="M100" i="5" s="1"/>
  <c r="L99" i="5"/>
  <c r="M99" i="5" s="1"/>
  <c r="L98" i="5"/>
  <c r="M98" i="5" s="1"/>
  <c r="L97" i="5"/>
  <c r="M97" i="5" s="1"/>
  <c r="L96" i="5"/>
  <c r="M96" i="5" s="1"/>
  <c r="L95" i="5"/>
  <c r="M95" i="5" s="1"/>
  <c r="L94" i="5"/>
  <c r="M94" i="5" s="1"/>
  <c r="L93" i="5"/>
  <c r="M93" i="5" s="1"/>
  <c r="L92" i="5"/>
  <c r="M92" i="5" s="1"/>
  <c r="L91" i="5"/>
  <c r="M91" i="5" s="1"/>
  <c r="L90" i="5"/>
  <c r="M90" i="5" s="1"/>
  <c r="L89" i="5"/>
  <c r="M89" i="5" s="1"/>
  <c r="L88" i="5"/>
  <c r="M88" i="5" s="1"/>
  <c r="L87" i="5"/>
  <c r="M87" i="5" s="1"/>
  <c r="L86" i="5"/>
  <c r="M86" i="5" s="1"/>
  <c r="L85" i="5"/>
  <c r="M85" i="5" s="1"/>
  <c r="L84" i="5"/>
  <c r="M84" i="5" s="1"/>
  <c r="L83" i="5"/>
  <c r="M83" i="5" s="1"/>
  <c r="L82" i="5"/>
  <c r="M82" i="5" s="1"/>
  <c r="L81" i="5"/>
  <c r="M81" i="5" s="1"/>
  <c r="L80" i="5"/>
  <c r="M80" i="5" s="1"/>
  <c r="L79" i="5"/>
  <c r="M79" i="5" s="1"/>
  <c r="L78" i="5"/>
  <c r="M78" i="5" s="1"/>
  <c r="L77" i="5"/>
  <c r="M77" i="5" s="1"/>
  <c r="L76" i="5"/>
  <c r="M76" i="5" s="1"/>
  <c r="L75" i="5"/>
  <c r="M75" i="5" s="1"/>
  <c r="L74" i="5"/>
  <c r="M74" i="5" s="1"/>
  <c r="L73" i="5"/>
  <c r="M73" i="5" s="1"/>
  <c r="L72" i="5"/>
  <c r="M72" i="5" s="1"/>
  <c r="L71" i="5"/>
  <c r="M71" i="5" s="1"/>
  <c r="L70" i="5"/>
  <c r="M70" i="5" s="1"/>
  <c r="L69" i="5"/>
  <c r="M69" i="5" s="1"/>
  <c r="L68" i="5"/>
  <c r="M68" i="5" s="1"/>
  <c r="L67" i="5"/>
  <c r="M67" i="5" s="1"/>
  <c r="L66" i="5"/>
  <c r="M66" i="5" s="1"/>
  <c r="L65" i="5"/>
  <c r="M65" i="5" s="1"/>
  <c r="L64" i="5"/>
  <c r="M64" i="5" s="1"/>
  <c r="L63" i="5"/>
  <c r="M63" i="5" s="1"/>
  <c r="L62" i="5"/>
  <c r="M62" i="5" s="1"/>
  <c r="L61" i="5"/>
  <c r="M61" i="5" s="1"/>
  <c r="L60" i="5"/>
  <c r="M60" i="5" s="1"/>
  <c r="L59" i="5"/>
  <c r="M59" i="5" s="1"/>
  <c r="L58" i="5"/>
  <c r="M58" i="5" s="1"/>
  <c r="L57" i="5"/>
  <c r="M57" i="5" s="1"/>
  <c r="L56" i="5"/>
  <c r="M56" i="5" s="1"/>
  <c r="L55" i="5"/>
  <c r="M55" i="5" s="1"/>
  <c r="L54" i="5"/>
  <c r="M54" i="5" s="1"/>
  <c r="L53" i="5"/>
  <c r="M53" i="5" s="1"/>
  <c r="L52" i="5"/>
  <c r="M52" i="5" s="1"/>
  <c r="L51" i="5"/>
  <c r="M51" i="5" s="1"/>
  <c r="L50" i="5"/>
  <c r="M50" i="5" s="1"/>
  <c r="L49" i="5"/>
  <c r="M49" i="5" s="1"/>
  <c r="L48" i="5"/>
  <c r="M48" i="5" s="1"/>
  <c r="L47" i="5"/>
  <c r="M47" i="5" s="1"/>
  <c r="L46" i="5"/>
  <c r="M46" i="5" s="1"/>
  <c r="L45" i="5"/>
  <c r="M45" i="5" s="1"/>
  <c r="L44" i="5"/>
  <c r="M44" i="5" s="1"/>
  <c r="L43" i="5"/>
  <c r="M43" i="5" s="1"/>
  <c r="L42" i="5"/>
  <c r="M42" i="5" s="1"/>
  <c r="L41" i="5"/>
  <c r="M41" i="5" s="1"/>
  <c r="L40" i="5"/>
  <c r="M40" i="5" s="1"/>
  <c r="L39" i="5"/>
  <c r="M39" i="5" s="1"/>
  <c r="L38" i="5"/>
  <c r="M38" i="5" s="1"/>
  <c r="L37" i="5"/>
  <c r="M37" i="5" s="1"/>
  <c r="L36" i="5"/>
  <c r="M36" i="5" s="1"/>
  <c r="L35" i="5"/>
  <c r="M35" i="5" s="1"/>
  <c r="L34" i="5"/>
  <c r="M34" i="5" s="1"/>
  <c r="L33" i="5"/>
  <c r="M33" i="5" s="1"/>
  <c r="L32" i="5"/>
  <c r="M32" i="5" s="1"/>
  <c r="L31" i="5"/>
  <c r="M31" i="5" s="1"/>
  <c r="L30" i="5"/>
  <c r="M30" i="5" s="1"/>
  <c r="L29" i="5"/>
  <c r="M29" i="5" s="1"/>
  <c r="L28" i="5"/>
  <c r="M28" i="5" s="1"/>
  <c r="L27" i="5"/>
  <c r="M27" i="5" s="1"/>
  <c r="L26" i="5"/>
  <c r="M26" i="5" s="1"/>
  <c r="L25" i="5"/>
  <c r="M25" i="5" s="1"/>
  <c r="L24" i="5"/>
  <c r="M24" i="5" s="1"/>
  <c r="L23" i="5"/>
  <c r="M23" i="5" s="1"/>
  <c r="L22" i="5"/>
  <c r="M22" i="5" s="1"/>
  <c r="L21" i="5"/>
  <c r="M21" i="5" s="1"/>
  <c r="L20" i="5"/>
  <c r="M20" i="5" s="1"/>
  <c r="L19" i="5"/>
  <c r="M19" i="5" s="1"/>
  <c r="L18" i="5"/>
  <c r="M18" i="5" s="1"/>
  <c r="L17" i="5"/>
  <c r="M17" i="5" s="1"/>
  <c r="L16" i="5"/>
  <c r="M16" i="5" s="1"/>
  <c r="L15" i="5"/>
  <c r="M15" i="5" s="1"/>
  <c r="L14" i="5"/>
  <c r="M14" i="5" s="1"/>
  <c r="L13" i="5"/>
  <c r="L12" i="5"/>
  <c r="M12" i="5" s="1"/>
  <c r="L11" i="5"/>
  <c r="M11" i="5" s="1"/>
  <c r="L10" i="5"/>
  <c r="M10" i="5" s="1"/>
  <c r="L9" i="5"/>
  <c r="M9" i="5" s="1"/>
  <c r="L8" i="5"/>
  <c r="M8" i="5" s="1"/>
  <c r="L7" i="5"/>
  <c r="M7" i="5" s="1"/>
  <c r="L6" i="5"/>
  <c r="M6" i="5" s="1"/>
  <c r="L5" i="5"/>
  <c r="M5" i="5" s="1"/>
  <c r="L4" i="5"/>
  <c r="M4" i="5" s="1"/>
  <c r="F5" i="5"/>
  <c r="G5" i="5" s="1"/>
  <c r="I5" i="5"/>
  <c r="J5" i="5" s="1"/>
  <c r="F6" i="5"/>
  <c r="G6" i="5"/>
  <c r="I6" i="5"/>
  <c r="J6" i="5" s="1"/>
  <c r="F7" i="5"/>
  <c r="G7" i="5" s="1"/>
  <c r="I7" i="5"/>
  <c r="J7" i="5" s="1"/>
  <c r="F8" i="5"/>
  <c r="G8" i="5"/>
  <c r="I8" i="5"/>
  <c r="J8" i="5" s="1"/>
  <c r="F9" i="5"/>
  <c r="G9" i="5"/>
  <c r="I9" i="5"/>
  <c r="J9" i="5" s="1"/>
  <c r="F10" i="5"/>
  <c r="G10" i="5" s="1"/>
  <c r="I10" i="5"/>
  <c r="J10" i="5" s="1"/>
  <c r="F11" i="5"/>
  <c r="G11" i="5"/>
  <c r="I11" i="5"/>
  <c r="J11" i="5" s="1"/>
  <c r="F12" i="5"/>
  <c r="G12" i="5" s="1"/>
  <c r="I12" i="5"/>
  <c r="J12" i="5" s="1"/>
  <c r="F13" i="5"/>
  <c r="G13" i="5" s="1"/>
  <c r="I13" i="5"/>
  <c r="J13" i="5"/>
  <c r="F14" i="5"/>
  <c r="G14" i="5"/>
  <c r="I14" i="5"/>
  <c r="J14" i="5" s="1"/>
  <c r="F15" i="5"/>
  <c r="G15" i="5" s="1"/>
  <c r="I15" i="5"/>
  <c r="J15" i="5" s="1"/>
  <c r="F16" i="5"/>
  <c r="G16" i="5" s="1"/>
  <c r="I16" i="5"/>
  <c r="J16" i="5"/>
  <c r="F17" i="5"/>
  <c r="G17" i="5"/>
  <c r="I17" i="5"/>
  <c r="J17" i="5" s="1"/>
  <c r="F18" i="5"/>
  <c r="G18" i="5" s="1"/>
  <c r="I18" i="5"/>
  <c r="J18" i="5" s="1"/>
  <c r="F19" i="5"/>
  <c r="G19" i="5" s="1"/>
  <c r="I19" i="5"/>
  <c r="J19" i="5" s="1"/>
  <c r="F20" i="5"/>
  <c r="G20" i="5"/>
  <c r="I20" i="5"/>
  <c r="J20" i="5" s="1"/>
  <c r="F21" i="5"/>
  <c r="G21" i="5"/>
  <c r="I21" i="5"/>
  <c r="J21" i="5" s="1"/>
  <c r="F22" i="5"/>
  <c r="G22" i="5" s="1"/>
  <c r="I22" i="5"/>
  <c r="J22" i="5" s="1"/>
  <c r="F23" i="5"/>
  <c r="G23" i="5"/>
  <c r="I23" i="5"/>
  <c r="J23" i="5" s="1"/>
  <c r="F24" i="5"/>
  <c r="G24" i="5" s="1"/>
  <c r="I24" i="5"/>
  <c r="J24" i="5" s="1"/>
  <c r="F25" i="5"/>
  <c r="G25" i="5" s="1"/>
  <c r="I25" i="5"/>
  <c r="J25" i="5"/>
  <c r="F26" i="5"/>
  <c r="G26" i="5"/>
  <c r="I26" i="5"/>
  <c r="J26" i="5"/>
  <c r="F27" i="5"/>
  <c r="G27" i="5"/>
  <c r="I27" i="5"/>
  <c r="J27" i="5"/>
  <c r="F28" i="5"/>
  <c r="G28" i="5" s="1"/>
  <c r="I28" i="5"/>
  <c r="J28" i="5"/>
  <c r="F29" i="5"/>
  <c r="G29" i="5" s="1"/>
  <c r="I29" i="5"/>
  <c r="J29" i="5" s="1"/>
  <c r="F30" i="5"/>
  <c r="G30" i="5"/>
  <c r="I30" i="5"/>
  <c r="J30" i="5" s="1"/>
  <c r="F31" i="5"/>
  <c r="G31" i="5"/>
  <c r="I31" i="5"/>
  <c r="J31" i="5" s="1"/>
  <c r="F32" i="5"/>
  <c r="G32" i="5"/>
  <c r="I32" i="5"/>
  <c r="J32" i="5"/>
  <c r="F33" i="5"/>
  <c r="G33" i="5"/>
  <c r="I33" i="5"/>
  <c r="J33" i="5"/>
  <c r="F34" i="5"/>
  <c r="G34" i="5" s="1"/>
  <c r="I34" i="5"/>
  <c r="J34" i="5" s="1"/>
  <c r="F35" i="5"/>
  <c r="G35" i="5"/>
  <c r="I35" i="5"/>
  <c r="J35" i="5" s="1"/>
  <c r="F36" i="5"/>
  <c r="G36" i="5" s="1"/>
  <c r="I36" i="5"/>
  <c r="J36" i="5"/>
  <c r="F37" i="5"/>
  <c r="G37" i="5" s="1"/>
  <c r="I37" i="5"/>
  <c r="J37" i="5" s="1"/>
  <c r="F38" i="5"/>
  <c r="G38" i="5" s="1"/>
  <c r="I38" i="5"/>
  <c r="J38" i="5" s="1"/>
  <c r="F39" i="5"/>
  <c r="G39" i="5" s="1"/>
  <c r="I39" i="5"/>
  <c r="J39" i="5" s="1"/>
  <c r="F40" i="5"/>
  <c r="G40" i="5" s="1"/>
  <c r="I40" i="5"/>
  <c r="J40" i="5" s="1"/>
  <c r="F41" i="5"/>
  <c r="G41" i="5" s="1"/>
  <c r="I41" i="5"/>
  <c r="J41" i="5"/>
  <c r="F42" i="5"/>
  <c r="G42" i="5"/>
  <c r="I42" i="5"/>
  <c r="J42" i="5"/>
  <c r="F43" i="5"/>
  <c r="G43" i="5" s="1"/>
  <c r="I43" i="5"/>
  <c r="J43" i="5" s="1"/>
  <c r="F44" i="5"/>
  <c r="G44" i="5"/>
  <c r="I44" i="5"/>
  <c r="J44" i="5"/>
  <c r="F45" i="5"/>
  <c r="G45" i="5" s="1"/>
  <c r="I45" i="5"/>
  <c r="J45" i="5"/>
  <c r="F46" i="5"/>
  <c r="G46" i="5"/>
  <c r="I46" i="5"/>
  <c r="J46" i="5" s="1"/>
  <c r="F47" i="5"/>
  <c r="G47" i="5"/>
  <c r="I47" i="5"/>
  <c r="J47" i="5" s="1"/>
  <c r="F48" i="5"/>
  <c r="G48" i="5" s="1"/>
  <c r="I48" i="5"/>
  <c r="J48" i="5" s="1"/>
  <c r="F49" i="5"/>
  <c r="G49" i="5"/>
  <c r="I49" i="5"/>
  <c r="J49" i="5" s="1"/>
  <c r="F50" i="5"/>
  <c r="G50" i="5"/>
  <c r="I50" i="5"/>
  <c r="J50" i="5" s="1"/>
  <c r="F51" i="5"/>
  <c r="G51" i="5"/>
  <c r="I51" i="5"/>
  <c r="J51" i="5" s="1"/>
  <c r="F52" i="5"/>
  <c r="G52" i="5" s="1"/>
  <c r="I52" i="5"/>
  <c r="J52" i="5" s="1"/>
  <c r="F53" i="5"/>
  <c r="G53" i="5" s="1"/>
  <c r="I53" i="5"/>
  <c r="J53" i="5" s="1"/>
  <c r="F54" i="5"/>
  <c r="G54" i="5"/>
  <c r="I54" i="5"/>
  <c r="J54" i="5" s="1"/>
  <c r="F55" i="5"/>
  <c r="G55" i="5"/>
  <c r="I55" i="5"/>
  <c r="J55" i="5" s="1"/>
  <c r="F56" i="5"/>
  <c r="G56" i="5"/>
  <c r="I56" i="5"/>
  <c r="J56" i="5"/>
  <c r="F57" i="5"/>
  <c r="G57" i="5" s="1"/>
  <c r="I57" i="5"/>
  <c r="J57" i="5" s="1"/>
  <c r="F58" i="5"/>
  <c r="G58" i="5" s="1"/>
  <c r="I58" i="5"/>
  <c r="J58" i="5"/>
  <c r="F59" i="5"/>
  <c r="G59" i="5"/>
  <c r="I59" i="5"/>
  <c r="J59" i="5" s="1"/>
  <c r="F60" i="5"/>
  <c r="G60" i="5"/>
  <c r="I60" i="5"/>
  <c r="J60" i="5"/>
  <c r="F61" i="5"/>
  <c r="G61" i="5"/>
  <c r="I61" i="5"/>
  <c r="J61" i="5"/>
  <c r="F62" i="5"/>
  <c r="G62" i="5"/>
  <c r="I62" i="5"/>
  <c r="J62" i="5" s="1"/>
  <c r="F63" i="5"/>
  <c r="G63" i="5" s="1"/>
  <c r="I63" i="5"/>
  <c r="J63" i="5"/>
  <c r="F64" i="5"/>
  <c r="G64" i="5" s="1"/>
  <c r="I64" i="5"/>
  <c r="J64" i="5"/>
  <c r="F65" i="5"/>
  <c r="G65" i="5"/>
  <c r="I65" i="5"/>
  <c r="J65" i="5" s="1"/>
  <c r="F66" i="5"/>
  <c r="G66" i="5"/>
  <c r="I66" i="5"/>
  <c r="J66" i="5"/>
  <c r="F67" i="5"/>
  <c r="G67" i="5"/>
  <c r="I67" i="5"/>
  <c r="J67" i="5" s="1"/>
  <c r="F68" i="5"/>
  <c r="G68" i="5" s="1"/>
  <c r="I68" i="5"/>
  <c r="J68" i="5"/>
  <c r="F69" i="5"/>
  <c r="G69" i="5" s="1"/>
  <c r="I69" i="5"/>
  <c r="J69" i="5"/>
  <c r="F70" i="5"/>
  <c r="G70" i="5" s="1"/>
  <c r="I70" i="5"/>
  <c r="J70" i="5" s="1"/>
  <c r="F71" i="5"/>
  <c r="G71" i="5" s="1"/>
  <c r="I71" i="5"/>
  <c r="J71" i="5" s="1"/>
  <c r="F72" i="5"/>
  <c r="G72" i="5" s="1"/>
  <c r="I72" i="5"/>
  <c r="J72" i="5" s="1"/>
  <c r="F73" i="5"/>
  <c r="G73" i="5" s="1"/>
  <c r="I73" i="5"/>
  <c r="J73" i="5" s="1"/>
  <c r="F74" i="5"/>
  <c r="G74" i="5"/>
  <c r="I74" i="5"/>
  <c r="J74" i="5" s="1"/>
  <c r="F75" i="5"/>
  <c r="G75" i="5"/>
  <c r="I75" i="5"/>
  <c r="J75" i="5" s="1"/>
  <c r="F76" i="5"/>
  <c r="G76" i="5"/>
  <c r="I76" i="5"/>
  <c r="J76" i="5" s="1"/>
  <c r="F77" i="5"/>
  <c r="G77" i="5" s="1"/>
  <c r="I77" i="5"/>
  <c r="J77" i="5" s="1"/>
  <c r="F78" i="5"/>
  <c r="G78" i="5"/>
  <c r="I78" i="5"/>
  <c r="J78" i="5" s="1"/>
  <c r="F79" i="5"/>
  <c r="G79" i="5" s="1"/>
  <c r="I79" i="5"/>
  <c r="J79" i="5" s="1"/>
  <c r="F80" i="5"/>
  <c r="G80" i="5" s="1"/>
  <c r="I80" i="5"/>
  <c r="J80" i="5" s="1"/>
  <c r="F81" i="5"/>
  <c r="G81" i="5" s="1"/>
  <c r="I81" i="5"/>
  <c r="J81" i="5" s="1"/>
  <c r="F82" i="5"/>
  <c r="G82" i="5" s="1"/>
  <c r="I82" i="5"/>
  <c r="J82" i="5" s="1"/>
  <c r="F83" i="5"/>
  <c r="G83" i="5"/>
  <c r="I83" i="5"/>
  <c r="J83" i="5" s="1"/>
  <c r="F84" i="5"/>
  <c r="G84" i="5" s="1"/>
  <c r="I84" i="5"/>
  <c r="J84" i="5" s="1"/>
  <c r="F85" i="5"/>
  <c r="G85" i="5"/>
  <c r="I85" i="5"/>
  <c r="J85" i="5" s="1"/>
  <c r="F86" i="5"/>
  <c r="G86" i="5"/>
  <c r="I86" i="5"/>
  <c r="J86" i="5" s="1"/>
  <c r="F87" i="5"/>
  <c r="G87" i="5" s="1"/>
  <c r="I87" i="5"/>
  <c r="J87" i="5" s="1"/>
  <c r="F88" i="5"/>
  <c r="G88" i="5" s="1"/>
  <c r="I88" i="5"/>
  <c r="J88" i="5" s="1"/>
  <c r="F89" i="5"/>
  <c r="G89" i="5" s="1"/>
  <c r="I89" i="5"/>
  <c r="J89" i="5" s="1"/>
  <c r="F90" i="5"/>
  <c r="G90" i="5"/>
  <c r="I90" i="5"/>
  <c r="J90" i="5" s="1"/>
  <c r="F91" i="5"/>
  <c r="G91" i="5"/>
  <c r="I91" i="5"/>
  <c r="J91" i="5" s="1"/>
  <c r="F92" i="5"/>
  <c r="G92" i="5" s="1"/>
  <c r="I92" i="5"/>
  <c r="J92" i="5"/>
  <c r="F93" i="5"/>
  <c r="G93" i="5"/>
  <c r="I93" i="5"/>
  <c r="J93" i="5" s="1"/>
  <c r="F94" i="5"/>
  <c r="G94" i="5"/>
  <c r="I94" i="5"/>
  <c r="J94" i="5"/>
  <c r="F95" i="5"/>
  <c r="G95" i="5" s="1"/>
  <c r="I95" i="5"/>
  <c r="J95" i="5"/>
  <c r="F96" i="5"/>
  <c r="G96" i="5" s="1"/>
  <c r="I96" i="5"/>
  <c r="J96" i="5" s="1"/>
  <c r="F97" i="5"/>
  <c r="G97" i="5" s="1"/>
  <c r="I97" i="5"/>
  <c r="J97" i="5" s="1"/>
  <c r="F98" i="5"/>
  <c r="G98" i="5"/>
  <c r="I98" i="5"/>
  <c r="J98" i="5"/>
  <c r="F99" i="5"/>
  <c r="G99" i="5" s="1"/>
  <c r="I99" i="5"/>
  <c r="J99" i="5"/>
  <c r="F100" i="5"/>
  <c r="G100" i="5" s="1"/>
  <c r="I100" i="5"/>
  <c r="J100" i="5"/>
  <c r="F101" i="5"/>
  <c r="G101" i="5" s="1"/>
  <c r="I101" i="5"/>
  <c r="J101" i="5" s="1"/>
  <c r="F102" i="5"/>
  <c r="G102" i="5"/>
  <c r="I102" i="5"/>
  <c r="J102" i="5" s="1"/>
  <c r="F103" i="5"/>
  <c r="G103" i="5" s="1"/>
  <c r="I103" i="5"/>
  <c r="J103" i="5" s="1"/>
  <c r="F104" i="5"/>
  <c r="G104" i="5" s="1"/>
  <c r="I104" i="5"/>
  <c r="J104" i="5" s="1"/>
  <c r="F105" i="5"/>
  <c r="G105" i="5" s="1"/>
  <c r="I105" i="5"/>
  <c r="J105" i="5" s="1"/>
  <c r="F106" i="5"/>
  <c r="G106" i="5" s="1"/>
  <c r="I106" i="5"/>
  <c r="J106" i="5"/>
  <c r="F107" i="5"/>
  <c r="G107" i="5"/>
  <c r="I107" i="5"/>
  <c r="J107" i="5" s="1"/>
  <c r="F108" i="5"/>
  <c r="G108" i="5"/>
  <c r="I108" i="5"/>
  <c r="J108" i="5" s="1"/>
  <c r="F109" i="5"/>
  <c r="G109" i="5"/>
  <c r="I109" i="5"/>
  <c r="J109" i="5"/>
  <c r="F110" i="5"/>
  <c r="G110" i="5"/>
  <c r="I110" i="5"/>
  <c r="J110" i="5" s="1"/>
  <c r="F111" i="5"/>
  <c r="G111" i="5" s="1"/>
  <c r="I111" i="5"/>
  <c r="J111" i="5"/>
  <c r="F112" i="5"/>
  <c r="G112" i="5" s="1"/>
  <c r="I112" i="5"/>
  <c r="J112" i="5"/>
  <c r="F113" i="5"/>
  <c r="G113" i="5"/>
  <c r="I113" i="5"/>
  <c r="J113" i="5" s="1"/>
  <c r="F114" i="5"/>
  <c r="G114" i="5" s="1"/>
  <c r="I114" i="5"/>
  <c r="J114" i="5" s="1"/>
  <c r="F115" i="5"/>
  <c r="G115" i="5" s="1"/>
  <c r="I115" i="5"/>
  <c r="J115" i="5" s="1"/>
  <c r="F116" i="5"/>
  <c r="G116" i="5" s="1"/>
  <c r="I116" i="5"/>
  <c r="J116" i="5" s="1"/>
  <c r="F117" i="5"/>
  <c r="G117" i="5"/>
  <c r="I117" i="5"/>
  <c r="J117" i="5" s="1"/>
  <c r="F118" i="5"/>
  <c r="G118" i="5"/>
  <c r="I118" i="5"/>
  <c r="J118" i="5"/>
  <c r="F119" i="5"/>
  <c r="G119" i="5" s="1"/>
  <c r="I119" i="5"/>
  <c r="J119" i="5"/>
  <c r="F120" i="5"/>
  <c r="G120" i="5" s="1"/>
  <c r="I120" i="5"/>
  <c r="J120" i="5" s="1"/>
  <c r="F121" i="5"/>
  <c r="G121" i="5" s="1"/>
  <c r="I121" i="5"/>
  <c r="J121" i="5" s="1"/>
  <c r="F122" i="5"/>
  <c r="G122" i="5" s="1"/>
  <c r="I122" i="5"/>
  <c r="J122" i="5" s="1"/>
  <c r="F123" i="5"/>
  <c r="G123" i="5" s="1"/>
  <c r="I123" i="5"/>
  <c r="J123" i="5" s="1"/>
  <c r="F124" i="5"/>
  <c r="G124" i="5"/>
  <c r="I124" i="5"/>
  <c r="J124" i="5"/>
  <c r="F125" i="5"/>
  <c r="G125" i="5" s="1"/>
  <c r="I125" i="5"/>
  <c r="J125" i="5" s="1"/>
  <c r="F126" i="5"/>
  <c r="G126" i="5"/>
  <c r="I126" i="5"/>
  <c r="J126" i="5" s="1"/>
  <c r="F127" i="5"/>
  <c r="G127" i="5"/>
  <c r="I127" i="5"/>
  <c r="J127" i="5" s="1"/>
  <c r="F128" i="5"/>
  <c r="G128" i="5"/>
  <c r="I128" i="5"/>
  <c r="J128" i="5" s="1"/>
  <c r="F129" i="5"/>
  <c r="G129" i="5" s="1"/>
  <c r="I129" i="5"/>
  <c r="J129" i="5" s="1"/>
  <c r="F130" i="5"/>
  <c r="G130" i="5"/>
  <c r="I130" i="5"/>
  <c r="J130" i="5"/>
  <c r="F131" i="5"/>
  <c r="G131" i="5"/>
  <c r="I131" i="5"/>
  <c r="J131" i="5" s="1"/>
  <c r="N124" i="4"/>
  <c r="N125" i="4"/>
  <c r="N126" i="4"/>
  <c r="N127" i="4"/>
  <c r="N128" i="4"/>
  <c r="N129" i="4"/>
  <c r="N130" i="4"/>
  <c r="N131" i="4"/>
  <c r="N132" i="4"/>
  <c r="N123" i="4"/>
  <c r="N112" i="4"/>
  <c r="N113" i="4"/>
  <c r="N114" i="4"/>
  <c r="N115" i="4"/>
  <c r="N116" i="4"/>
  <c r="N117" i="4"/>
  <c r="N118" i="4"/>
  <c r="N119" i="4"/>
  <c r="N120" i="4"/>
  <c r="N121" i="4"/>
  <c r="N122" i="4"/>
  <c r="N111" i="4"/>
  <c r="N104" i="4"/>
  <c r="N105" i="4"/>
  <c r="N106" i="4"/>
  <c r="N107" i="4"/>
  <c r="N108" i="4"/>
  <c r="N109" i="4"/>
  <c r="N110" i="4"/>
  <c r="N95" i="4"/>
  <c r="N96" i="4"/>
  <c r="N97" i="4"/>
  <c r="N98" i="4"/>
  <c r="N99" i="4"/>
  <c r="N100" i="4"/>
  <c r="N101" i="4"/>
  <c r="N102" i="4"/>
  <c r="N103" i="4"/>
  <c r="N94" i="4"/>
  <c r="N33" i="4"/>
  <c r="N34" i="4"/>
  <c r="N35" i="4"/>
  <c r="N36" i="4"/>
  <c r="N37" i="4"/>
  <c r="N38" i="4"/>
  <c r="N39" i="4"/>
  <c r="N40" i="4"/>
  <c r="N41" i="4"/>
  <c r="N42" i="4"/>
  <c r="N43" i="4"/>
  <c r="N44" i="4"/>
  <c r="N45" i="4"/>
  <c r="N46" i="4"/>
  <c r="N47" i="4"/>
  <c r="N48" i="4"/>
  <c r="N49" i="4"/>
  <c r="N50" i="4"/>
  <c r="N51" i="4"/>
  <c r="N52" i="4"/>
  <c r="N53" i="4"/>
  <c r="N54" i="4"/>
  <c r="N55" i="4"/>
  <c r="N56" i="4"/>
  <c r="N57" i="4"/>
  <c r="N58" i="4"/>
  <c r="N59" i="4"/>
  <c r="N60" i="4"/>
  <c r="N61" i="4"/>
  <c r="N62" i="4"/>
  <c r="N63" i="4"/>
  <c r="N64" i="4"/>
  <c r="N65" i="4"/>
  <c r="N66" i="4"/>
  <c r="N67" i="4"/>
  <c r="N68" i="4"/>
  <c r="N69" i="4"/>
  <c r="N70" i="4"/>
  <c r="N71" i="4"/>
  <c r="N72" i="4"/>
  <c r="N73" i="4"/>
  <c r="N74" i="4"/>
  <c r="N75" i="4"/>
  <c r="N76" i="4"/>
  <c r="N77" i="4"/>
  <c r="N78" i="4"/>
  <c r="N79" i="4"/>
  <c r="N80" i="4"/>
  <c r="N81" i="4"/>
  <c r="N32" i="4"/>
  <c r="N31" i="4"/>
  <c r="N6" i="4"/>
  <c r="N7" i="4"/>
  <c r="N8" i="4"/>
  <c r="N9" i="4"/>
  <c r="N10" i="4"/>
  <c r="N11" i="4"/>
  <c r="N12" i="4"/>
  <c r="N13" i="4"/>
  <c r="N14" i="4"/>
  <c r="N15" i="4"/>
  <c r="N16" i="4"/>
  <c r="N17" i="4"/>
  <c r="N5" i="4"/>
  <c r="N18" i="4"/>
  <c r="N19" i="4"/>
  <c r="N20" i="4"/>
  <c r="N21" i="4"/>
  <c r="N22" i="4"/>
  <c r="N23" i="4"/>
  <c r="N24" i="4"/>
  <c r="N25" i="4"/>
  <c r="N26" i="4"/>
  <c r="N27" i="4"/>
  <c r="N28" i="4"/>
  <c r="N29" i="4"/>
  <c r="N30" i="4"/>
  <c r="N82" i="4"/>
  <c r="N83" i="4"/>
  <c r="N84" i="4"/>
  <c r="N85" i="4"/>
  <c r="N86" i="4"/>
  <c r="N87" i="4"/>
  <c r="N88" i="4"/>
  <c r="N89" i="4"/>
  <c r="N90" i="4"/>
  <c r="N91" i="4"/>
  <c r="N92" i="4"/>
  <c r="N93" i="4"/>
  <c r="J125" i="4"/>
  <c r="K125" i="4" s="1"/>
  <c r="J126" i="4"/>
  <c r="K126" i="4" s="1"/>
  <c r="J127" i="4"/>
  <c r="K127" i="4"/>
  <c r="F125" i="4"/>
  <c r="F126" i="4"/>
  <c r="G126" i="4" s="1"/>
  <c r="H126" i="4" s="1"/>
  <c r="F127" i="4"/>
  <c r="G127" i="4" s="1"/>
  <c r="H127" i="4" s="1"/>
  <c r="F112" i="4"/>
  <c r="G112" i="4"/>
  <c r="H112" i="4"/>
  <c r="F113" i="4"/>
  <c r="G113" i="4"/>
  <c r="H113" i="4"/>
  <c r="F114" i="4"/>
  <c r="G114" i="4"/>
  <c r="H114" i="4" s="1"/>
  <c r="F115" i="4"/>
  <c r="G115" i="4"/>
  <c r="H115" i="4"/>
  <c r="F116" i="4"/>
  <c r="G116" i="4"/>
  <c r="H116" i="4"/>
  <c r="F117" i="4"/>
  <c r="G117" i="4"/>
  <c r="H117" i="4" s="1"/>
  <c r="F118" i="4"/>
  <c r="G118" i="4"/>
  <c r="H118" i="4"/>
  <c r="F119" i="4"/>
  <c r="G119" i="4"/>
  <c r="H119" i="4"/>
  <c r="F120" i="4"/>
  <c r="G120" i="4" s="1"/>
  <c r="H120" i="4" s="1"/>
  <c r="F121" i="4"/>
  <c r="G121" i="4"/>
  <c r="H121" i="4"/>
  <c r="F122" i="4"/>
  <c r="G122" i="4"/>
  <c r="H122" i="4" s="1"/>
  <c r="J108" i="4"/>
  <c r="K108" i="4"/>
  <c r="J109" i="4"/>
  <c r="K109" i="4"/>
  <c r="J110" i="4"/>
  <c r="K110" i="4"/>
  <c r="F108" i="4"/>
  <c r="G108" i="4"/>
  <c r="H108" i="4" s="1"/>
  <c r="F109" i="4"/>
  <c r="G109" i="4"/>
  <c r="H109" i="4"/>
  <c r="F110" i="4"/>
  <c r="G110" i="4"/>
  <c r="H110" i="4"/>
  <c r="J106" i="4"/>
  <c r="K106" i="4"/>
  <c r="F106" i="4"/>
  <c r="G106" i="4" s="1"/>
  <c r="H106" i="4" s="1"/>
  <c r="F95" i="4"/>
  <c r="G95" i="4" s="1"/>
  <c r="H95" i="4" s="1"/>
  <c r="J95" i="4"/>
  <c r="K95" i="4"/>
  <c r="F96" i="4"/>
  <c r="G96" i="4"/>
  <c r="H96" i="4" s="1"/>
  <c r="J96" i="4"/>
  <c r="K96" i="4"/>
  <c r="F97" i="4"/>
  <c r="G97" i="4"/>
  <c r="H97" i="4"/>
  <c r="J97" i="4"/>
  <c r="K97" i="4"/>
  <c r="F98" i="4"/>
  <c r="G98" i="4"/>
  <c r="H98" i="4"/>
  <c r="J98" i="4"/>
  <c r="K98" i="4"/>
  <c r="F99" i="4"/>
  <c r="G99" i="4" s="1"/>
  <c r="H99" i="4" s="1"/>
  <c r="J99" i="4"/>
  <c r="K99" i="4"/>
  <c r="F100" i="4"/>
  <c r="G100" i="4" s="1"/>
  <c r="H100" i="4" s="1"/>
  <c r="J100" i="4"/>
  <c r="K100" i="4"/>
  <c r="F101" i="4"/>
  <c r="G101" i="4"/>
  <c r="H101" i="4"/>
  <c r="J101" i="4"/>
  <c r="K101" i="4"/>
  <c r="F102" i="4"/>
  <c r="G102" i="4"/>
  <c r="H102" i="4"/>
  <c r="J102" i="4"/>
  <c r="K102" i="4"/>
  <c r="F103" i="4"/>
  <c r="G103" i="4"/>
  <c r="H103" i="4"/>
  <c r="J103" i="4"/>
  <c r="K103" i="4"/>
  <c r="J72" i="4"/>
  <c r="K72" i="4"/>
  <c r="J73" i="4"/>
  <c r="K73" i="4" s="1"/>
  <c r="J74" i="4"/>
  <c r="K74" i="4"/>
  <c r="J75" i="4"/>
  <c r="K75" i="4"/>
  <c r="J76" i="4"/>
  <c r="K76" i="4" s="1"/>
  <c r="J77" i="4"/>
  <c r="K77" i="4" s="1"/>
  <c r="J78" i="4"/>
  <c r="K78" i="4"/>
  <c r="J79" i="4"/>
  <c r="K79" i="4"/>
  <c r="J80" i="4"/>
  <c r="K80" i="4"/>
  <c r="J81" i="4"/>
  <c r="K81" i="4" s="1"/>
  <c r="J50" i="4"/>
  <c r="K50" i="4"/>
  <c r="J51" i="4"/>
  <c r="K51" i="4"/>
  <c r="J52" i="4"/>
  <c r="K52" i="4" s="1"/>
  <c r="J53" i="4"/>
  <c r="K53" i="4" s="1"/>
  <c r="J54" i="4"/>
  <c r="K54" i="4"/>
  <c r="J55" i="4"/>
  <c r="K55" i="4" s="1"/>
  <c r="J56" i="4"/>
  <c r="K56" i="4" s="1"/>
  <c r="J57" i="4"/>
  <c r="K57" i="4"/>
  <c r="J58" i="4"/>
  <c r="K58" i="4"/>
  <c r="J59" i="4"/>
  <c r="K59" i="4"/>
  <c r="J60" i="4"/>
  <c r="K60" i="4"/>
  <c r="J61" i="4"/>
  <c r="K61" i="4"/>
  <c r="J62" i="4"/>
  <c r="K62" i="4"/>
  <c r="J63" i="4"/>
  <c r="K63" i="4"/>
  <c r="J64" i="4"/>
  <c r="K64" i="4" s="1"/>
  <c r="J65" i="4"/>
  <c r="K65" i="4" s="1"/>
  <c r="J66" i="4"/>
  <c r="K66" i="4" s="1"/>
  <c r="J67" i="4"/>
  <c r="K67" i="4"/>
  <c r="J68" i="4"/>
  <c r="K68" i="4" s="1"/>
  <c r="J69" i="4"/>
  <c r="K69" i="4"/>
  <c r="J70" i="4"/>
  <c r="K70" i="4"/>
  <c r="J33" i="4"/>
  <c r="K33" i="4" s="1"/>
  <c r="J34" i="4"/>
  <c r="K34" i="4"/>
  <c r="J35" i="4"/>
  <c r="K35" i="4"/>
  <c r="J36" i="4"/>
  <c r="K36" i="4"/>
  <c r="J37" i="4"/>
  <c r="K37" i="4"/>
  <c r="J38" i="4"/>
  <c r="K38" i="4"/>
  <c r="J39" i="4"/>
  <c r="K39" i="4" s="1"/>
  <c r="J40" i="4"/>
  <c r="K40" i="4"/>
  <c r="J41" i="4"/>
  <c r="K41" i="4"/>
  <c r="J42" i="4"/>
  <c r="K42" i="4" s="1"/>
  <c r="J43" i="4"/>
  <c r="K43" i="4"/>
  <c r="J44" i="4"/>
  <c r="K44" i="4"/>
  <c r="J45" i="4"/>
  <c r="K45" i="4" s="1"/>
  <c r="J46" i="4"/>
  <c r="K46" i="4" s="1"/>
  <c r="J47" i="4"/>
  <c r="K47" i="4"/>
  <c r="J48" i="4"/>
  <c r="K48" i="4"/>
  <c r="J32" i="4"/>
  <c r="K32" i="4"/>
  <c r="G125" i="4" l="1"/>
  <c r="H125" i="4" s="1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5" i="4"/>
  <c r="F8" i="4" l="1"/>
  <c r="G8" i="4" s="1"/>
  <c r="H8" i="4" s="1"/>
  <c r="J8" i="4"/>
  <c r="K8" i="4" s="1"/>
  <c r="F9" i="4"/>
  <c r="G9" i="4" s="1"/>
  <c r="H9" i="4" s="1"/>
  <c r="J9" i="4"/>
  <c r="K9" i="4" s="1"/>
  <c r="F10" i="4"/>
  <c r="G10" i="4" s="1"/>
  <c r="H10" i="4" s="1"/>
  <c r="J10" i="4"/>
  <c r="K10" i="4" s="1"/>
  <c r="F11" i="4"/>
  <c r="G11" i="4" s="1"/>
  <c r="H11" i="4" s="1"/>
  <c r="J11" i="4"/>
  <c r="K11" i="4" s="1"/>
  <c r="F12" i="4"/>
  <c r="G12" i="4" s="1"/>
  <c r="H12" i="4" s="1"/>
  <c r="J12" i="4"/>
  <c r="K12" i="4" s="1"/>
  <c r="F13" i="4"/>
  <c r="G13" i="4"/>
  <c r="H13" i="4" s="1"/>
  <c r="J13" i="4"/>
  <c r="K13" i="4" s="1"/>
  <c r="F14" i="4"/>
  <c r="G14" i="4" s="1"/>
  <c r="H14" i="4" s="1"/>
  <c r="J14" i="4"/>
  <c r="K14" i="4" s="1"/>
  <c r="F15" i="4"/>
  <c r="G15" i="4" s="1"/>
  <c r="H15" i="4" s="1"/>
  <c r="J15" i="4"/>
  <c r="K15" i="4" s="1"/>
  <c r="F16" i="4"/>
  <c r="G16" i="4" s="1"/>
  <c r="H16" i="4" s="1"/>
  <c r="J16" i="4"/>
  <c r="K16" i="4" s="1"/>
  <c r="F17" i="4"/>
  <c r="G17" i="4" s="1"/>
  <c r="H17" i="4" s="1"/>
  <c r="J17" i="4"/>
  <c r="K17" i="4" s="1"/>
  <c r="F18" i="4"/>
  <c r="G18" i="4" s="1"/>
  <c r="H18" i="4" s="1"/>
  <c r="J18" i="4"/>
  <c r="K18" i="4" s="1"/>
  <c r="F19" i="4"/>
  <c r="G19" i="4" s="1"/>
  <c r="H19" i="4" s="1"/>
  <c r="J19" i="4"/>
  <c r="K19" i="4" s="1"/>
  <c r="F20" i="4"/>
  <c r="G20" i="4" s="1"/>
  <c r="H20" i="4" s="1"/>
  <c r="J20" i="4"/>
  <c r="K20" i="4" s="1"/>
  <c r="F21" i="4"/>
  <c r="G21" i="4" s="1"/>
  <c r="H21" i="4" s="1"/>
  <c r="J21" i="4"/>
  <c r="K21" i="4" s="1"/>
  <c r="F22" i="4"/>
  <c r="G22" i="4" s="1"/>
  <c r="H22" i="4" s="1"/>
  <c r="J22" i="4"/>
  <c r="K22" i="4" s="1"/>
  <c r="F23" i="4"/>
  <c r="G23" i="4" s="1"/>
  <c r="H23" i="4" s="1"/>
  <c r="J23" i="4"/>
  <c r="K23" i="4" s="1"/>
  <c r="F24" i="4"/>
  <c r="G24" i="4" s="1"/>
  <c r="H24" i="4" s="1"/>
  <c r="J24" i="4"/>
  <c r="K24" i="4" s="1"/>
  <c r="F25" i="4"/>
  <c r="G25" i="4" s="1"/>
  <c r="H25" i="4" s="1"/>
  <c r="J25" i="4"/>
  <c r="K25" i="4" s="1"/>
  <c r="F26" i="4"/>
  <c r="G26" i="4"/>
  <c r="H26" i="4" s="1"/>
  <c r="J26" i="4"/>
  <c r="K26" i="4" s="1"/>
  <c r="F27" i="4"/>
  <c r="G27" i="4" s="1"/>
  <c r="H27" i="4" s="1"/>
  <c r="J27" i="4"/>
  <c r="K27" i="4" s="1"/>
  <c r="F28" i="4"/>
  <c r="G28" i="4" s="1"/>
  <c r="H28" i="4" s="1"/>
  <c r="J28" i="4"/>
  <c r="K28" i="4" s="1"/>
  <c r="F29" i="4"/>
  <c r="G29" i="4" s="1"/>
  <c r="H29" i="4" s="1"/>
  <c r="J29" i="4"/>
  <c r="K29" i="4" s="1"/>
  <c r="F30" i="4"/>
  <c r="G30" i="4" s="1"/>
  <c r="H30" i="4" s="1"/>
  <c r="J30" i="4"/>
  <c r="K30" i="4" s="1"/>
  <c r="F31" i="4"/>
  <c r="G31" i="4" s="1"/>
  <c r="H31" i="4" s="1"/>
  <c r="J31" i="4"/>
  <c r="K31" i="4" s="1"/>
  <c r="F32" i="4"/>
  <c r="G32" i="4" s="1"/>
  <c r="H32" i="4" s="1"/>
  <c r="F33" i="4"/>
  <c r="G33" i="4" s="1"/>
  <c r="H33" i="4" s="1"/>
  <c r="F34" i="4"/>
  <c r="G34" i="4" s="1"/>
  <c r="H34" i="4" s="1"/>
  <c r="F35" i="4"/>
  <c r="G35" i="4" s="1"/>
  <c r="H35" i="4" s="1"/>
  <c r="F36" i="4"/>
  <c r="G36" i="4" s="1"/>
  <c r="H36" i="4" s="1"/>
  <c r="F37" i="4"/>
  <c r="G37" i="4" s="1"/>
  <c r="H37" i="4" s="1"/>
  <c r="F38" i="4"/>
  <c r="G38" i="4" s="1"/>
  <c r="H38" i="4" s="1"/>
  <c r="F39" i="4"/>
  <c r="G39" i="4" s="1"/>
  <c r="H39" i="4" s="1"/>
  <c r="F40" i="4"/>
  <c r="G40" i="4" s="1"/>
  <c r="H40" i="4" s="1"/>
  <c r="F41" i="4"/>
  <c r="G41" i="4"/>
  <c r="H41" i="4"/>
  <c r="F42" i="4"/>
  <c r="G42" i="4" s="1"/>
  <c r="H42" i="4" s="1"/>
  <c r="F43" i="4"/>
  <c r="G43" i="4" s="1"/>
  <c r="H43" i="4" s="1"/>
  <c r="F44" i="4"/>
  <c r="G44" i="4" s="1"/>
  <c r="H44" i="4" s="1"/>
  <c r="F45" i="4"/>
  <c r="G45" i="4" s="1"/>
  <c r="H45" i="4" s="1"/>
  <c r="F46" i="4"/>
  <c r="G46" i="4" s="1"/>
  <c r="H46" i="4" s="1"/>
  <c r="F47" i="4"/>
  <c r="G47" i="4"/>
  <c r="H47" i="4" s="1"/>
  <c r="F48" i="4"/>
  <c r="G48" i="4" s="1"/>
  <c r="H48" i="4" s="1"/>
  <c r="F49" i="4"/>
  <c r="G49" i="4" s="1"/>
  <c r="H49" i="4" s="1"/>
  <c r="J49" i="4"/>
  <c r="K49" i="4" s="1"/>
  <c r="F50" i="4"/>
  <c r="G50" i="4" s="1"/>
  <c r="H50" i="4" s="1"/>
  <c r="F51" i="4"/>
  <c r="G51" i="4" s="1"/>
  <c r="H51" i="4" s="1"/>
  <c r="F52" i="4"/>
  <c r="G52" i="4" s="1"/>
  <c r="H52" i="4" s="1"/>
  <c r="F53" i="4"/>
  <c r="G53" i="4" s="1"/>
  <c r="H53" i="4" s="1"/>
  <c r="F54" i="4"/>
  <c r="G54" i="4" s="1"/>
  <c r="H54" i="4" s="1"/>
  <c r="F55" i="4"/>
  <c r="G55" i="4" s="1"/>
  <c r="H55" i="4" s="1"/>
  <c r="F56" i="4"/>
  <c r="G56" i="4"/>
  <c r="H56" i="4" s="1"/>
  <c r="F57" i="4"/>
  <c r="G57" i="4" s="1"/>
  <c r="H57" i="4" s="1"/>
  <c r="F58" i="4"/>
  <c r="G58" i="4" s="1"/>
  <c r="H58" i="4" s="1"/>
  <c r="F59" i="4"/>
  <c r="G59" i="4" s="1"/>
  <c r="H59" i="4" s="1"/>
  <c r="F60" i="4"/>
  <c r="G60" i="4" s="1"/>
  <c r="H60" i="4" s="1"/>
  <c r="F61" i="4"/>
  <c r="G61" i="4" s="1"/>
  <c r="H61" i="4" s="1"/>
  <c r="F62" i="4"/>
  <c r="G62" i="4" s="1"/>
  <c r="H62" i="4" s="1"/>
  <c r="F63" i="4"/>
  <c r="G63" i="4" s="1"/>
  <c r="H63" i="4" s="1"/>
  <c r="F64" i="4"/>
  <c r="G64" i="4" s="1"/>
  <c r="H64" i="4" s="1"/>
  <c r="F65" i="4"/>
  <c r="G65" i="4" s="1"/>
  <c r="H65" i="4" s="1"/>
  <c r="F66" i="4"/>
  <c r="G66" i="4" s="1"/>
  <c r="H66" i="4" s="1"/>
  <c r="F67" i="4"/>
  <c r="G67" i="4" s="1"/>
  <c r="H67" i="4" s="1"/>
  <c r="F68" i="4"/>
  <c r="G68" i="4" s="1"/>
  <c r="H68" i="4" s="1"/>
  <c r="F69" i="4"/>
  <c r="G69" i="4" s="1"/>
  <c r="H69" i="4" s="1"/>
  <c r="F70" i="4"/>
  <c r="G70" i="4" s="1"/>
  <c r="H70" i="4" s="1"/>
  <c r="F71" i="4"/>
  <c r="G71" i="4" s="1"/>
  <c r="H71" i="4" s="1"/>
  <c r="J71" i="4"/>
  <c r="K71" i="4" s="1"/>
  <c r="F72" i="4"/>
  <c r="G72" i="4" s="1"/>
  <c r="H72" i="4" s="1"/>
  <c r="F73" i="4"/>
  <c r="G73" i="4"/>
  <c r="H73" i="4" s="1"/>
  <c r="F74" i="4"/>
  <c r="G74" i="4" s="1"/>
  <c r="H74" i="4" s="1"/>
  <c r="F75" i="4"/>
  <c r="G75" i="4" s="1"/>
  <c r="H75" i="4" s="1"/>
  <c r="F76" i="4"/>
  <c r="G76" i="4" s="1"/>
  <c r="H76" i="4" s="1"/>
  <c r="F77" i="4"/>
  <c r="G77" i="4" s="1"/>
  <c r="H77" i="4" s="1"/>
  <c r="F78" i="4"/>
  <c r="G78" i="4" s="1"/>
  <c r="H78" i="4" s="1"/>
  <c r="F79" i="4"/>
  <c r="G79" i="4"/>
  <c r="H79" i="4" s="1"/>
  <c r="F80" i="4"/>
  <c r="G80" i="4"/>
  <c r="H80" i="4" s="1"/>
  <c r="F81" i="4"/>
  <c r="G81" i="4" s="1"/>
  <c r="H81" i="4" s="1"/>
  <c r="F82" i="4"/>
  <c r="G82" i="4" s="1"/>
  <c r="H82" i="4" s="1"/>
  <c r="J82" i="4"/>
  <c r="K82" i="4" s="1"/>
  <c r="F83" i="4"/>
  <c r="G83" i="4" s="1"/>
  <c r="H83" i="4" s="1"/>
  <c r="J83" i="4"/>
  <c r="K83" i="4" s="1"/>
  <c r="F84" i="4"/>
  <c r="G84" i="4" s="1"/>
  <c r="H84" i="4" s="1"/>
  <c r="J84" i="4"/>
  <c r="K84" i="4"/>
  <c r="F85" i="4"/>
  <c r="G85" i="4" s="1"/>
  <c r="H85" i="4" s="1"/>
  <c r="J85" i="4"/>
  <c r="K85" i="4" s="1"/>
  <c r="F86" i="4"/>
  <c r="G86" i="4" s="1"/>
  <c r="H86" i="4" s="1"/>
  <c r="J86" i="4"/>
  <c r="K86" i="4" s="1"/>
  <c r="F87" i="4"/>
  <c r="G87" i="4" s="1"/>
  <c r="H87" i="4" s="1"/>
  <c r="J87" i="4"/>
  <c r="K87" i="4"/>
  <c r="F88" i="4"/>
  <c r="G88" i="4" s="1"/>
  <c r="H88" i="4" s="1"/>
  <c r="J88" i="4"/>
  <c r="K88" i="4"/>
  <c r="F89" i="4"/>
  <c r="G89" i="4" s="1"/>
  <c r="H89" i="4" s="1"/>
  <c r="J89" i="4"/>
  <c r="K89" i="4"/>
  <c r="F90" i="4"/>
  <c r="G90" i="4" s="1"/>
  <c r="H90" i="4" s="1"/>
  <c r="J90" i="4"/>
  <c r="K90" i="4" s="1"/>
  <c r="F91" i="4"/>
  <c r="G91" i="4" s="1"/>
  <c r="H91" i="4" s="1"/>
  <c r="J91" i="4"/>
  <c r="K91" i="4" s="1"/>
  <c r="F92" i="4"/>
  <c r="G92" i="4" s="1"/>
  <c r="H92" i="4" s="1"/>
  <c r="J92" i="4"/>
  <c r="K92" i="4" s="1"/>
  <c r="F93" i="4"/>
  <c r="G93" i="4" s="1"/>
  <c r="H93" i="4" s="1"/>
  <c r="J93" i="4"/>
  <c r="K93" i="4" s="1"/>
  <c r="F94" i="4"/>
  <c r="G94" i="4" s="1"/>
  <c r="H94" i="4" s="1"/>
  <c r="J94" i="4"/>
  <c r="K94" i="4" s="1"/>
  <c r="F104" i="4"/>
  <c r="G104" i="4"/>
  <c r="H104" i="4" s="1"/>
  <c r="J104" i="4"/>
  <c r="K104" i="4" s="1"/>
  <c r="F105" i="4"/>
  <c r="G105" i="4" s="1"/>
  <c r="H105" i="4" s="1"/>
  <c r="J105" i="4"/>
  <c r="K105" i="4" s="1"/>
  <c r="F107" i="4"/>
  <c r="G107" i="4" s="1"/>
  <c r="H107" i="4" s="1"/>
  <c r="J107" i="4"/>
  <c r="K107" i="4" s="1"/>
  <c r="F111" i="4"/>
  <c r="G111" i="4" s="1"/>
  <c r="H111" i="4" s="1"/>
  <c r="J111" i="4"/>
  <c r="K111" i="4" s="1"/>
  <c r="J112" i="4"/>
  <c r="K112" i="4" s="1"/>
  <c r="J113" i="4"/>
  <c r="K113" i="4" s="1"/>
  <c r="J114" i="4"/>
  <c r="K114" i="4" s="1"/>
  <c r="J115" i="4"/>
  <c r="K115" i="4" s="1"/>
  <c r="J116" i="4"/>
  <c r="K116" i="4"/>
  <c r="J117" i="4"/>
  <c r="K117" i="4" s="1"/>
  <c r="J118" i="4"/>
  <c r="K118" i="4" s="1"/>
  <c r="J119" i="4"/>
  <c r="K119" i="4" s="1"/>
  <c r="J120" i="4"/>
  <c r="K120" i="4" s="1"/>
  <c r="J121" i="4"/>
  <c r="K121" i="4" s="1"/>
  <c r="J122" i="4"/>
  <c r="K122" i="4" s="1"/>
  <c r="F123" i="4"/>
  <c r="G123" i="4" s="1"/>
  <c r="H123" i="4" s="1"/>
  <c r="J123" i="4"/>
  <c r="K123" i="4" s="1"/>
  <c r="F124" i="4"/>
  <c r="G124" i="4" s="1"/>
  <c r="H124" i="4" s="1"/>
  <c r="J124" i="4"/>
  <c r="K124" i="4" s="1"/>
  <c r="F128" i="4"/>
  <c r="G128" i="4" s="1"/>
  <c r="H128" i="4" s="1"/>
  <c r="J128" i="4"/>
  <c r="K128" i="4" s="1"/>
  <c r="F129" i="4"/>
  <c r="G129" i="4" s="1"/>
  <c r="H129" i="4" s="1"/>
  <c r="J129" i="4"/>
  <c r="K129" i="4" s="1"/>
  <c r="F130" i="4"/>
  <c r="G130" i="4"/>
  <c r="H130" i="4" s="1"/>
  <c r="J130" i="4"/>
  <c r="K130" i="4" s="1"/>
  <c r="F131" i="4"/>
  <c r="G131" i="4" s="1"/>
  <c r="H131" i="4" s="1"/>
  <c r="J131" i="4"/>
  <c r="K131" i="4" s="1"/>
  <c r="F132" i="4"/>
  <c r="G132" i="4" s="1"/>
  <c r="H132" i="4" s="1"/>
  <c r="J132" i="4"/>
  <c r="K132" i="4" s="1"/>
  <c r="F6" i="4"/>
  <c r="G6" i="4"/>
  <c r="H6" i="4" s="1"/>
  <c r="J6" i="4"/>
  <c r="K6" i="4" s="1"/>
  <c r="F7" i="4"/>
  <c r="G7" i="4" s="1"/>
  <c r="H7" i="4" s="1"/>
  <c r="J7" i="4"/>
  <c r="K7" i="4" s="1"/>
  <c r="J211" i="4" l="1"/>
  <c r="K211" i="4" s="1"/>
  <c r="M210" i="4" l="1"/>
  <c r="I4" i="5" l="1"/>
  <c r="J4" i="5" s="1"/>
  <c r="F185" i="4" l="1"/>
  <c r="G185" i="4" s="1"/>
  <c r="H185" i="4" s="1"/>
  <c r="J185" i="4"/>
  <c r="K185" i="4" s="1"/>
  <c r="M185" i="4"/>
  <c r="N185" i="4" s="1"/>
  <c r="F186" i="4"/>
  <c r="G186" i="4" s="1"/>
  <c r="H186" i="4" s="1"/>
  <c r="J186" i="4"/>
  <c r="K186" i="4" s="1"/>
  <c r="M186" i="4"/>
  <c r="N186" i="4" s="1"/>
  <c r="F187" i="4"/>
  <c r="G187" i="4" s="1"/>
  <c r="H187" i="4" s="1"/>
  <c r="J187" i="4"/>
  <c r="K187" i="4" s="1"/>
  <c r="M187" i="4"/>
  <c r="N187" i="4" s="1"/>
  <c r="F188" i="4"/>
  <c r="G188" i="4" s="1"/>
  <c r="H188" i="4" s="1"/>
  <c r="J188" i="4"/>
  <c r="K188" i="4" s="1"/>
  <c r="M188" i="4"/>
  <c r="N188" i="4" s="1"/>
  <c r="F189" i="4"/>
  <c r="G189" i="4" s="1"/>
  <c r="H189" i="4" s="1"/>
  <c r="J189" i="4"/>
  <c r="K189" i="4" s="1"/>
  <c r="M189" i="4"/>
  <c r="N189" i="4" s="1"/>
  <c r="F190" i="4"/>
  <c r="G190" i="4" s="1"/>
  <c r="H190" i="4" s="1"/>
  <c r="J190" i="4"/>
  <c r="K190" i="4"/>
  <c r="M190" i="4"/>
  <c r="N190" i="4" s="1"/>
  <c r="F191" i="4"/>
  <c r="G191" i="4" s="1"/>
  <c r="H191" i="4" s="1"/>
  <c r="J191" i="4"/>
  <c r="K191" i="4" s="1"/>
  <c r="M191" i="4"/>
  <c r="N191" i="4" s="1"/>
  <c r="F192" i="4"/>
  <c r="G192" i="4" s="1"/>
  <c r="H192" i="4" s="1"/>
  <c r="J192" i="4"/>
  <c r="K192" i="4" s="1"/>
  <c r="M192" i="4"/>
  <c r="N192" i="4" s="1"/>
  <c r="F193" i="4"/>
  <c r="G193" i="4" s="1"/>
  <c r="H193" i="4" s="1"/>
  <c r="J193" i="4"/>
  <c r="K193" i="4" s="1"/>
  <c r="M193" i="4"/>
  <c r="N193" i="4" s="1"/>
  <c r="F194" i="4"/>
  <c r="G194" i="4" s="1"/>
  <c r="H194" i="4" s="1"/>
  <c r="J194" i="4"/>
  <c r="K194" i="4" s="1"/>
  <c r="M194" i="4"/>
  <c r="N194" i="4" s="1"/>
  <c r="F195" i="4"/>
  <c r="G195" i="4" s="1"/>
  <c r="H195" i="4" s="1"/>
  <c r="J195" i="4"/>
  <c r="K195" i="4" s="1"/>
  <c r="M195" i="4"/>
  <c r="N195" i="4" s="1"/>
  <c r="F196" i="4"/>
  <c r="G196" i="4" s="1"/>
  <c r="H196" i="4" s="1"/>
  <c r="J196" i="4"/>
  <c r="K196" i="4" s="1"/>
  <c r="M196" i="4"/>
  <c r="N196" i="4" s="1"/>
  <c r="F197" i="4"/>
  <c r="G197" i="4" s="1"/>
  <c r="H197" i="4" s="1"/>
  <c r="J197" i="4"/>
  <c r="K197" i="4" s="1"/>
  <c r="M197" i="4"/>
  <c r="N197" i="4" s="1"/>
  <c r="F198" i="4"/>
  <c r="G198" i="4" s="1"/>
  <c r="H198" i="4" s="1"/>
  <c r="J198" i="4"/>
  <c r="K198" i="4" s="1"/>
  <c r="M198" i="4"/>
  <c r="N198" i="4" s="1"/>
  <c r="F199" i="4"/>
  <c r="G199" i="4" s="1"/>
  <c r="H199" i="4" s="1"/>
  <c r="J199" i="4"/>
  <c r="K199" i="4" s="1"/>
  <c r="M199" i="4"/>
  <c r="N199" i="4" s="1"/>
  <c r="F200" i="4"/>
  <c r="G200" i="4" s="1"/>
  <c r="H200" i="4" s="1"/>
  <c r="J200" i="4"/>
  <c r="K200" i="4" s="1"/>
  <c r="M200" i="4"/>
  <c r="N200" i="4" s="1"/>
  <c r="F201" i="4"/>
  <c r="G201" i="4" s="1"/>
  <c r="H201" i="4" s="1"/>
  <c r="J201" i="4"/>
  <c r="K201" i="4" s="1"/>
  <c r="M201" i="4"/>
  <c r="N201" i="4" s="1"/>
  <c r="F202" i="4"/>
  <c r="G202" i="4" s="1"/>
  <c r="H202" i="4" s="1"/>
  <c r="J202" i="4"/>
  <c r="K202" i="4"/>
  <c r="M202" i="4"/>
  <c r="N202" i="4" s="1"/>
  <c r="F203" i="4"/>
  <c r="G203" i="4" s="1"/>
  <c r="H203" i="4" s="1"/>
  <c r="J203" i="4"/>
  <c r="K203" i="4" s="1"/>
  <c r="M203" i="4"/>
  <c r="N203" i="4" s="1"/>
  <c r="F204" i="4"/>
  <c r="G204" i="4" s="1"/>
  <c r="H204" i="4" s="1"/>
  <c r="J204" i="4"/>
  <c r="K204" i="4" s="1"/>
  <c r="M204" i="4"/>
  <c r="N204" i="4" s="1"/>
  <c r="F205" i="4"/>
  <c r="G205" i="4" s="1"/>
  <c r="H205" i="4" s="1"/>
  <c r="J205" i="4"/>
  <c r="K205" i="4" s="1"/>
  <c r="M205" i="4"/>
  <c r="F206" i="4"/>
  <c r="G206" i="4" s="1"/>
  <c r="H206" i="4" s="1"/>
  <c r="J206" i="4"/>
  <c r="K206" i="4" s="1"/>
  <c r="M206" i="4"/>
  <c r="F207" i="4"/>
  <c r="G207" i="4" s="1"/>
  <c r="H207" i="4" s="1"/>
  <c r="J207" i="4"/>
  <c r="K207" i="4" s="1"/>
  <c r="M207" i="4"/>
  <c r="F208" i="4"/>
  <c r="G208" i="4" s="1"/>
  <c r="H208" i="4" s="1"/>
  <c r="J208" i="4"/>
  <c r="K208" i="4" s="1"/>
  <c r="M208" i="4"/>
  <c r="F209" i="4"/>
  <c r="G209" i="4" s="1"/>
  <c r="H209" i="4" s="1"/>
  <c r="J209" i="4"/>
  <c r="K209" i="4" s="1"/>
  <c r="M209" i="4"/>
  <c r="F210" i="4"/>
  <c r="G210" i="4" s="1"/>
  <c r="H210" i="4" s="1"/>
  <c r="F211" i="4"/>
  <c r="G211" i="4" s="1"/>
  <c r="H211" i="4" s="1"/>
  <c r="M211" i="4"/>
  <c r="F212" i="4"/>
  <c r="G212" i="4" s="1"/>
  <c r="H212" i="4" s="1"/>
  <c r="J212" i="4"/>
  <c r="K212" i="4" s="1"/>
  <c r="M212" i="4"/>
  <c r="N212" i="4" s="1"/>
  <c r="F213" i="4"/>
  <c r="G213" i="4" s="1"/>
  <c r="H213" i="4" s="1"/>
  <c r="J213" i="4"/>
  <c r="K213" i="4" s="1"/>
  <c r="M213" i="4"/>
  <c r="N213" i="4" s="1"/>
  <c r="F214" i="4"/>
  <c r="G214" i="4" s="1"/>
  <c r="H214" i="4" s="1"/>
  <c r="J214" i="4"/>
  <c r="K214" i="4" s="1"/>
  <c r="M214" i="4"/>
  <c r="N214" i="4" s="1"/>
  <c r="N206" i="4" l="1"/>
  <c r="N209" i="4"/>
  <c r="N208" i="4"/>
  <c r="N207" i="4"/>
  <c r="N211" i="4"/>
  <c r="N205" i="4"/>
  <c r="F5" i="4"/>
  <c r="G5" i="4" s="1"/>
  <c r="F4" i="5" l="1"/>
  <c r="G4" i="5" s="1"/>
  <c r="J5" i="4" l="1"/>
  <c r="K5" i="4" s="1"/>
  <c r="H5" i="4" l="1"/>
</calcChain>
</file>

<file path=xl/sharedStrings.xml><?xml version="1.0" encoding="utf-8"?>
<sst xmlns="http://schemas.openxmlformats.org/spreadsheetml/2006/main" count="874" uniqueCount="186">
  <si>
    <t>No. De contrato</t>
  </si>
  <si>
    <t xml:space="preserve">Modalidad de selección </t>
  </si>
  <si>
    <t>Objeto del contrato</t>
  </si>
  <si>
    <t>Provedor</t>
  </si>
  <si>
    <t xml:space="preserve">Valor </t>
  </si>
  <si>
    <t>PROMEDIO</t>
  </si>
  <si>
    <t>TOTAL:</t>
  </si>
  <si>
    <t>Ref.</t>
  </si>
  <si>
    <t>No.</t>
  </si>
  <si>
    <t>EQUIPO</t>
  </si>
  <si>
    <t>No. Metrologico</t>
  </si>
  <si>
    <t>CYT</t>
  </si>
  <si>
    <t>CONTRATOS DEL INS - CONDUCTIVIDAD</t>
  </si>
  <si>
    <t>Precio unitario + IVA del mercado 2023</t>
  </si>
  <si>
    <t>INS-CYT-514-2023</t>
  </si>
  <si>
    <t>Prestar los servicios de Calibración a los equipos de laboratorio e instrumentos de medición del Instituto Nacional de Salud de acuerdo con las especificaciones técnicas definidas para las magnitudes de conductividad, longitud, masa y presión.</t>
  </si>
  <si>
    <t>CONAMET SAS</t>
  </si>
  <si>
    <t>Valor Unitario</t>
  </si>
  <si>
    <t xml:space="preserve"> IVA</t>
  </si>
  <si>
    <t>Promedio Precios del mercado</t>
  </si>
  <si>
    <t>Promedio precios del  mercado</t>
  </si>
  <si>
    <t>Promedio unitario</t>
  </si>
  <si>
    <t xml:space="preserve">Promedio del valor indexado y promedio valor del mercado </t>
  </si>
  <si>
    <t>INS-SAMC-158-2024</t>
  </si>
  <si>
    <t>Prestar los servicios de Calibración a los equipos de laboratorio e instrumentos de medición del Instituto Nacional de Salud de acuerdo con las especificaciones técnicas definidas para la magnitud de Presión.</t>
  </si>
  <si>
    <t>SH-116</t>
  </si>
  <si>
    <t>BIO-089</t>
  </si>
  <si>
    <t>BIO-029</t>
  </si>
  <si>
    <t>SH-043</t>
  </si>
  <si>
    <t>SH-038</t>
  </si>
  <si>
    <t>BIO-028</t>
  </si>
  <si>
    <t>AC-533-3</t>
  </si>
  <si>
    <t>AC-333-7</t>
  </si>
  <si>
    <t>AC-333-6</t>
  </si>
  <si>
    <t>AC-333-5</t>
  </si>
  <si>
    <t>AC-333-4</t>
  </si>
  <si>
    <t>AC-333-2</t>
  </si>
  <si>
    <t>AC-333-1</t>
  </si>
  <si>
    <t>AC-531-1</t>
  </si>
  <si>
    <t>BIO-172-9</t>
  </si>
  <si>
    <t>BIO-172-8</t>
  </si>
  <si>
    <t>BIO-172-7</t>
  </si>
  <si>
    <t>BIO-172-6</t>
  </si>
  <si>
    <t>BIO-172-5</t>
  </si>
  <si>
    <t>BIO-172-4</t>
  </si>
  <si>
    <t>BIO-172-3</t>
  </si>
  <si>
    <t>BIO-172-2</t>
  </si>
  <si>
    <t>BIO-172-11</t>
  </si>
  <si>
    <t>BIO-172-10</t>
  </si>
  <si>
    <t>BIO-172-1</t>
  </si>
  <si>
    <t>BIO-171-9</t>
  </si>
  <si>
    <t>BIO-171-8</t>
  </si>
  <si>
    <t>BIO-171-7</t>
  </si>
  <si>
    <t>BIO-171-6</t>
  </si>
  <si>
    <t>BIO-171-5</t>
  </si>
  <si>
    <t>BIO-171-4</t>
  </si>
  <si>
    <t>BIO-171-3</t>
  </si>
  <si>
    <t>BIO-171-2</t>
  </si>
  <si>
    <t>BIO-171-16</t>
  </si>
  <si>
    <t>BIO-171-15</t>
  </si>
  <si>
    <t>BIO-171-14</t>
  </si>
  <si>
    <t>BIO-171-13</t>
  </si>
  <si>
    <t>BIO-171-12</t>
  </si>
  <si>
    <t>BIO-171-11</t>
  </si>
  <si>
    <t>BIO-171-10</t>
  </si>
  <si>
    <t>BIO-171-1</t>
  </si>
  <si>
    <t>BIO-170-9</t>
  </si>
  <si>
    <t>BIO-170-8</t>
  </si>
  <si>
    <t>BIO-170-7</t>
  </si>
  <si>
    <t>BIO-170-6</t>
  </si>
  <si>
    <t>BIO-170-5</t>
  </si>
  <si>
    <t>BIO-170-4</t>
  </si>
  <si>
    <t>BIO-170-3</t>
  </si>
  <si>
    <t>BIO-170-2</t>
  </si>
  <si>
    <t>BIO-170-17</t>
  </si>
  <si>
    <t>BIO-170-16</t>
  </si>
  <si>
    <t>BIO-170-15</t>
  </si>
  <si>
    <t>BIO-170-14</t>
  </si>
  <si>
    <t>BIO-170-13</t>
  </si>
  <si>
    <t>BIO-170-12</t>
  </si>
  <si>
    <t>BIO-170-11</t>
  </si>
  <si>
    <t>BIO-170-10</t>
  </si>
  <si>
    <t>BIO-170-1</t>
  </si>
  <si>
    <t>MC-088-3</t>
  </si>
  <si>
    <t>MC-088-2</t>
  </si>
  <si>
    <t>MC-088-1</t>
  </si>
  <si>
    <t>SH-104-1</t>
  </si>
  <si>
    <t>SH-103-4</t>
  </si>
  <si>
    <t>SH-103-3</t>
  </si>
  <si>
    <t>SH-103-2</t>
  </si>
  <si>
    <t xml:space="preserve">SH-103-1 </t>
  </si>
  <si>
    <t xml:space="preserve">SH-059-1 </t>
  </si>
  <si>
    <t>SH-053-9</t>
  </si>
  <si>
    <t>SH-053-8</t>
  </si>
  <si>
    <t>SH-053-7</t>
  </si>
  <si>
    <t>SH-053-6</t>
  </si>
  <si>
    <t>SH-053-5</t>
  </si>
  <si>
    <t>SH-053-4</t>
  </si>
  <si>
    <t>SH-053-3</t>
  </si>
  <si>
    <t>SH-053-2</t>
  </si>
  <si>
    <t>SH-053-11</t>
  </si>
  <si>
    <t>SH-053-10</t>
  </si>
  <si>
    <t>SH-053-1</t>
  </si>
  <si>
    <t xml:space="preserve">SH-034-1 </t>
  </si>
  <si>
    <t xml:space="preserve">SH-020-1 </t>
  </si>
  <si>
    <t xml:space="preserve">SH-019-1 </t>
  </si>
  <si>
    <t xml:space="preserve">SH-001-1 </t>
  </si>
  <si>
    <t>SH-127 - 8</t>
  </si>
  <si>
    <t>SH-127 - 9</t>
  </si>
  <si>
    <t>SH-133-1</t>
  </si>
  <si>
    <t>SH-133-2</t>
  </si>
  <si>
    <t>SH-133-3</t>
  </si>
  <si>
    <t>SH-133-4</t>
  </si>
  <si>
    <t>Medidor de presión diferencial / Indicación Digital</t>
  </si>
  <si>
    <t>Transmisor de Presión diferencial</t>
  </si>
  <si>
    <t>TRANSDUCTOR DE PRESIÓN DIFERENCIAL</t>
  </si>
  <si>
    <t>Medidor de presión diferencial análogo.</t>
  </si>
  <si>
    <t>MANÓMETRO
SISTEMA DE AIRE COMPRIMIDO
 PLANTA DE SUEROS</t>
  </si>
  <si>
    <t>TRANSMISORES DE PRESIÓN PIRANI
LIOFILIZADOR  ZIRBUS SH-137</t>
  </si>
  <si>
    <t xml:space="preserve"> INS-SAMC-663-2025</t>
  </si>
  <si>
    <t>Selección abreviada por menor cuantía</t>
  </si>
  <si>
    <t>Prestar los servicios de Calibración en sus diferentes magnitudes a los equipos de laboratorio e instrumentos de medición del Instituto Nacional de Salud de acuerdo con las especificaciones técnicas definidas para cada uno de los equipos</t>
  </si>
  <si>
    <t>AC-333-8</t>
  </si>
  <si>
    <t>AC-333-9</t>
  </si>
  <si>
    <t>BIO-171-17</t>
  </si>
  <si>
    <t>BIO-171-18</t>
  </si>
  <si>
    <t>BIO-171-19</t>
  </si>
  <si>
    <t>BIO-171-20</t>
  </si>
  <si>
    <t>BIO-171-21</t>
  </si>
  <si>
    <t>BIO-171-22</t>
  </si>
  <si>
    <t>BIO-174-1</t>
  </si>
  <si>
    <t>BIO-174-2</t>
  </si>
  <si>
    <t>BIO-174-3</t>
  </si>
  <si>
    <t>BIO-174-4</t>
  </si>
  <si>
    <t>BIO-174-5</t>
  </si>
  <si>
    <t>BIO-174-6</t>
  </si>
  <si>
    <t>BIO-174-7</t>
  </si>
  <si>
    <t>BIO-174-8</t>
  </si>
  <si>
    <t>BIO-174-9</t>
  </si>
  <si>
    <t>BIO-174-10</t>
  </si>
  <si>
    <t>BIO-174-11</t>
  </si>
  <si>
    <t>BIO-174-12</t>
  </si>
  <si>
    <t>MC-088-4</t>
  </si>
  <si>
    <t>MC-088-5</t>
  </si>
  <si>
    <t>MC-088-6</t>
  </si>
  <si>
    <t>MC-088-7</t>
  </si>
  <si>
    <t>MC-088-8</t>
  </si>
  <si>
    <t>MC-088-9</t>
  </si>
  <si>
    <t>MC-088-10</t>
  </si>
  <si>
    <t>SH-120</t>
  </si>
  <si>
    <t>SH-053-12</t>
  </si>
  <si>
    <t>Medidor de presión diferencial / Indicación Análogo</t>
  </si>
  <si>
    <t>Sistema de vapor industrial</t>
  </si>
  <si>
    <t>Diferencial de presión portátil</t>
  </si>
  <si>
    <t>Transmisores de presión pirani liofilizador  zirbus sh-137</t>
  </si>
  <si>
    <t>Manómetro sistema de aire comprimido  planta de sueros</t>
  </si>
  <si>
    <t>SH-019</t>
  </si>
  <si>
    <t>SH-020</t>
  </si>
  <si>
    <t xml:space="preserve">SH-001 </t>
  </si>
  <si>
    <t>SH-034</t>
  </si>
  <si>
    <t xml:space="preserve">SH-059 </t>
  </si>
  <si>
    <t>SH-104</t>
  </si>
  <si>
    <t>SH-103-1</t>
  </si>
  <si>
    <t xml:space="preserve">Sistema de generación de  vapor industrial caldera horizontal </t>
  </si>
  <si>
    <t>Horno de despirogenización</t>
  </si>
  <si>
    <t>Autoclave</t>
  </si>
  <si>
    <t>Precio unitario + IVA del mercado 2024</t>
  </si>
  <si>
    <t>Precio unitario + IVA del mercado 2025</t>
  </si>
  <si>
    <t>CONAMET</t>
  </si>
  <si>
    <t>LABCYS</t>
  </si>
  <si>
    <t>FLEXILATINA</t>
  </si>
  <si>
    <t>Promedio valor indexado 
(2023-2026)</t>
  </si>
  <si>
    <t xml:space="preserve">Valor Total Incluido IVA  </t>
  </si>
  <si>
    <t>SH-116-1</t>
  </si>
  <si>
    <t>SH-116-2</t>
  </si>
  <si>
    <t>SH-116-3</t>
  </si>
  <si>
    <t>BIO-089-1</t>
  </si>
  <si>
    <t>BIO-089-2</t>
  </si>
  <si>
    <t>BIO-089-3</t>
  </si>
  <si>
    <t>BIO-089-4</t>
  </si>
  <si>
    <t>BIO-089-5</t>
  </si>
  <si>
    <t>BIO-029-1</t>
  </si>
  <si>
    <t>BIO-029-2</t>
  </si>
  <si>
    <t>BIO-029-3</t>
  </si>
  <si>
    <t>BIO-029-4</t>
  </si>
  <si>
    <t>BIO-029-5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</si>
</sst>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6" formatCode="&quot;$&quot;\ #,##0;[Red]\-&quot;$&quot;\ #,##0"/>
    <numFmt numFmtId="8" formatCode="&quot;$&quot;\ #,##0.00;[Red]\-&quot;$&quot;\ #,##0.0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&quot;$&quot;\ #,##0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8"/>
      <color rgb="FF000000"/>
      <name val="Arial Narrow"/>
      <family val="2"/>
    </font>
    <font>
      <b/>
      <sz val="10"/>
      <color theme="1"/>
      <name val="Arial Narrow"/>
      <family val="2"/>
    </font>
    <font>
      <b/>
      <sz val="9"/>
      <color rgb="FF000000"/>
      <name val="Arial Narrow"/>
      <family val="2"/>
    </font>
    <font>
      <sz val="9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.5"/>
      <color rgb="FF000000"/>
      <name val="Arial Narrow"/>
      <family val="2"/>
    </font>
    <font>
      <b/>
      <sz val="10"/>
      <color theme="0"/>
      <name val="Arial"/>
      <family val="2"/>
    </font>
    <font>
      <sz val="11"/>
      <color theme="1"/>
      <name val="Calibri"/>
      <scheme val="minor"/>
    </font>
    <font>
      <sz val="10"/>
      <name val="Calibri"/>
      <family val="2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FEFEF"/>
        <bgColor rgb="FFEFEFEF"/>
      </patternFill>
    </fill>
    <fill>
      <patternFill patternType="solid">
        <fgColor theme="0"/>
        <bgColor rgb="FFF2F2F2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theme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1">
    <xf numFmtId="0" fontId="0" fillId="0" borderId="0"/>
    <xf numFmtId="9" fontId="2" fillId="0" borderId="0" applyFont="0" applyFill="0" applyBorder="0" applyAlignment="0" applyProtection="0"/>
    <xf numFmtId="0" fontId="1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4" fontId="2" fillId="0" borderId="0" applyFont="0" applyFill="0" applyBorder="0" applyAlignment="0" applyProtection="0"/>
    <xf numFmtId="0" fontId="19" fillId="0" borderId="0"/>
  </cellStyleXfs>
  <cellXfs count="72">
    <xf numFmtId="0" fontId="0" fillId="0" borderId="0" xfId="0"/>
    <xf numFmtId="0" fontId="1" fillId="0" borderId="0" xfId="2"/>
    <xf numFmtId="0" fontId="3" fillId="0" borderId="0" xfId="2" applyFont="1"/>
    <xf numFmtId="0" fontId="8" fillId="0" borderId="1" xfId="2" applyFont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0" fontId="15" fillId="0" borderId="1" xfId="2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9" fillId="6" borderId="4" xfId="10" applyFont="1" applyFill="1" applyBorder="1" applyAlignment="1">
      <alignment horizontal="center" vertical="center" wrapText="1"/>
    </xf>
    <xf numFmtId="0" fontId="9" fillId="6" borderId="8" xfId="10" applyFont="1" applyFill="1" applyBorder="1" applyAlignment="1">
      <alignment horizontal="center" vertical="center"/>
    </xf>
    <xf numFmtId="0" fontId="9" fillId="6" borderId="8" xfId="1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7" fillId="0" borderId="1" xfId="2" applyNumberFormat="1" applyFont="1" applyBorder="1" applyAlignment="1">
      <alignment horizontal="center"/>
    </xf>
    <xf numFmtId="165" fontId="7" fillId="5" borderId="1" xfId="2" applyNumberFormat="1" applyFont="1" applyFill="1" applyBorder="1" applyAlignment="1">
      <alignment horizontal="center"/>
    </xf>
    <xf numFmtId="165" fontId="7" fillId="0" borderId="1" xfId="3" applyNumberFormat="1" applyFont="1" applyFill="1" applyBorder="1" applyAlignment="1">
      <alignment horizontal="center"/>
    </xf>
    <xf numFmtId="165" fontId="1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2" applyFont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165" fontId="1" fillId="0" borderId="0" xfId="2" applyNumberFormat="1"/>
    <xf numFmtId="165" fontId="7" fillId="0" borderId="3" xfId="2" applyNumberFormat="1" applyFont="1" applyBorder="1" applyAlignment="1">
      <alignment horizontal="center" vertical="center"/>
    </xf>
    <xf numFmtId="165" fontId="7" fillId="5" borderId="3" xfId="2" applyNumberFormat="1" applyFont="1" applyFill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 wrapText="1"/>
    </xf>
    <xf numFmtId="6" fontId="8" fillId="0" borderId="1" xfId="2" applyNumberFormat="1" applyFont="1" applyBorder="1" applyAlignment="1">
      <alignment horizontal="center" vertical="center" wrapText="1"/>
    </xf>
    <xf numFmtId="8" fontId="8" fillId="0" borderId="1" xfId="2" applyNumberFormat="1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10" fontId="10" fillId="2" borderId="1" xfId="2" applyNumberFormat="1" applyFont="1" applyFill="1" applyBorder="1" applyAlignment="1">
      <alignment horizontal="center" vertical="center" wrapText="1"/>
    </xf>
    <xf numFmtId="165" fontId="7" fillId="0" borderId="1" xfId="2" applyNumberFormat="1" applyFont="1" applyBorder="1" applyAlignment="1">
      <alignment horizontal="center" vertical="center"/>
    </xf>
    <xf numFmtId="165" fontId="7" fillId="5" borderId="1" xfId="2" applyNumberFormat="1" applyFont="1" applyFill="1" applyBorder="1" applyAlignment="1">
      <alignment horizontal="center" vertical="center"/>
    </xf>
    <xf numFmtId="165" fontId="7" fillId="0" borderId="1" xfId="3" applyNumberFormat="1" applyFont="1" applyFill="1" applyBorder="1" applyAlignment="1">
      <alignment horizontal="center" vertical="center"/>
    </xf>
    <xf numFmtId="0" fontId="7" fillId="7" borderId="11" xfId="10" applyFont="1" applyFill="1" applyBorder="1" applyAlignment="1">
      <alignment horizontal="center" vertical="center" wrapText="1"/>
    </xf>
    <xf numFmtId="0" fontId="7" fillId="7" borderId="4" xfId="10" applyFont="1" applyFill="1" applyBorder="1" applyAlignment="1">
      <alignment horizontal="center" vertical="center" wrapText="1"/>
    </xf>
    <xf numFmtId="165" fontId="7" fillId="0" borderId="12" xfId="2" applyNumberFormat="1" applyFont="1" applyBorder="1" applyAlignment="1">
      <alignment horizontal="center" vertical="center"/>
    </xf>
    <xf numFmtId="0" fontId="7" fillId="7" borderId="13" xfId="1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7" fillId="7" borderId="14" xfId="10" applyFont="1" applyFill="1" applyBorder="1" applyAlignment="1">
      <alignment horizontal="center" vertical="center" wrapText="1"/>
    </xf>
    <xf numFmtId="10" fontId="10" fillId="2" borderId="1" xfId="1" applyNumberFormat="1" applyFont="1" applyFill="1" applyBorder="1" applyAlignment="1">
      <alignment horizontal="center" vertical="center" wrapText="1"/>
    </xf>
    <xf numFmtId="165" fontId="7" fillId="0" borderId="15" xfId="2" applyNumberFormat="1" applyFont="1" applyBorder="1" applyAlignment="1">
      <alignment horizontal="center" vertical="center"/>
    </xf>
    <xf numFmtId="0" fontId="1" fillId="0" borderId="0" xfId="2" applyAlignment="1">
      <alignment horizontal="center"/>
    </xf>
    <xf numFmtId="165" fontId="14" fillId="0" borderId="1" xfId="2" applyNumberFormat="1" applyFont="1" applyFill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7" borderId="6" xfId="1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65" fontId="14" fillId="0" borderId="2" xfId="2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7" borderId="1" xfId="1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5" fontId="14" fillId="0" borderId="1" xfId="9" applyNumberFormat="1" applyFont="1" applyBorder="1" applyAlignment="1">
      <alignment horizontal="center"/>
    </xf>
    <xf numFmtId="164" fontId="18" fillId="4" borderId="1" xfId="2" applyNumberFormat="1" applyFont="1" applyFill="1" applyBorder="1" applyAlignment="1">
      <alignment vertical="center"/>
    </xf>
    <xf numFmtId="0" fontId="13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10" fillId="3" borderId="3" xfId="2" applyFont="1" applyFill="1" applyBorder="1" applyAlignment="1">
      <alignment horizontal="center" vertical="center" wrapText="1"/>
    </xf>
    <xf numFmtId="0" fontId="9" fillId="6" borderId="5" xfId="10" applyFont="1" applyFill="1" applyBorder="1" applyAlignment="1">
      <alignment horizontal="center" vertical="center" wrapText="1"/>
    </xf>
    <xf numFmtId="0" fontId="20" fillId="0" borderId="6" xfId="10" applyFont="1" applyBorder="1" applyAlignment="1">
      <alignment vertical="center"/>
    </xf>
    <xf numFmtId="0" fontId="9" fillId="6" borderId="7" xfId="10" applyFont="1" applyFill="1" applyBorder="1" applyAlignment="1">
      <alignment horizontal="center" vertical="center" wrapText="1"/>
    </xf>
    <xf numFmtId="0" fontId="20" fillId="0" borderId="5" xfId="10" applyFont="1" applyBorder="1"/>
    <xf numFmtId="0" fontId="20" fillId="0" borderId="6" xfId="10" applyFont="1" applyBorder="1"/>
    <xf numFmtId="165" fontId="7" fillId="0" borderId="3" xfId="2" applyNumberFormat="1" applyFont="1" applyBorder="1" applyAlignment="1">
      <alignment horizontal="center" vertical="center"/>
    </xf>
    <xf numFmtId="165" fontId="7" fillId="0" borderId="2" xfId="2" applyNumberFormat="1" applyFont="1" applyBorder="1" applyAlignment="1">
      <alignment horizontal="center" vertical="center"/>
    </xf>
    <xf numFmtId="165" fontId="7" fillId="5" borderId="3" xfId="2" applyNumberFormat="1" applyFont="1" applyFill="1" applyBorder="1" applyAlignment="1">
      <alignment horizontal="center" vertical="center"/>
    </xf>
    <xf numFmtId="165" fontId="7" fillId="5" borderId="2" xfId="2" applyNumberFormat="1" applyFont="1" applyFill="1" applyBorder="1" applyAlignment="1">
      <alignment horizontal="center" vertical="center"/>
    </xf>
    <xf numFmtId="165" fontId="7" fillId="0" borderId="9" xfId="2" applyNumberFormat="1" applyFont="1" applyBorder="1" applyAlignment="1">
      <alignment horizontal="center" vertical="center"/>
    </xf>
    <xf numFmtId="165" fontId="7" fillId="5" borderId="9" xfId="2" applyNumberFormat="1" applyFont="1" applyFill="1" applyBorder="1" applyAlignment="1">
      <alignment horizontal="center" vertical="center"/>
    </xf>
    <xf numFmtId="165" fontId="7" fillId="0" borderId="3" xfId="3" applyNumberFormat="1" applyFont="1" applyFill="1" applyBorder="1" applyAlignment="1">
      <alignment horizontal="center" vertical="center"/>
    </xf>
    <xf numFmtId="165" fontId="7" fillId="0" borderId="2" xfId="3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1" fillId="4" borderId="0" xfId="2" applyFont="1" applyFill="1" applyAlignment="1">
      <alignment horizontal="right"/>
    </xf>
    <xf numFmtId="0" fontId="21" fillId="4" borderId="16" xfId="2" applyFont="1" applyFill="1" applyBorder="1" applyAlignment="1">
      <alignment horizontal="right"/>
    </xf>
    <xf numFmtId="0" fontId="5" fillId="4" borderId="10" xfId="2" applyFont="1" applyFill="1" applyBorder="1" applyAlignment="1">
      <alignment horizontal="center" vertical="center" wrapText="1"/>
    </xf>
    <xf numFmtId="0" fontId="5" fillId="4" borderId="0" xfId="2" applyFont="1" applyFill="1" applyBorder="1" applyAlignment="1">
      <alignment horizontal="center" vertical="center" wrapText="1"/>
    </xf>
    <xf numFmtId="0" fontId="7" fillId="0" borderId="11" xfId="10" applyFont="1" applyFill="1" applyBorder="1" applyAlignment="1">
      <alignment horizontal="center" vertical="center" wrapText="1"/>
    </xf>
  </cellXfs>
  <cellStyles count="11">
    <cellStyle name="Moneda" xfId="9" builtinId="4"/>
    <cellStyle name="Moneda [0] 2" xfId="3"/>
    <cellStyle name="Normal" xfId="0" builtinId="0"/>
    <cellStyle name="Normal 12" xfId="7"/>
    <cellStyle name="Normal 13" xfId="5"/>
    <cellStyle name="Normal 16" xfId="8"/>
    <cellStyle name="Normal 2" xfId="2"/>
    <cellStyle name="Normal 4" xfId="10"/>
    <cellStyle name="Normal 6" xfId="6"/>
    <cellStyle name="Porcentaje" xfId="1" builtinId="5"/>
    <cellStyle name="Porcentaje 2" xfId="4"/>
  </cellStyles>
  <dxfs count="33"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198438</xdr:rowOff>
    </xdr:to>
    <xdr:sp macro="" textlink="">
      <xdr:nvSpPr>
        <xdr:cNvPr id="2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198438</xdr:rowOff>
    </xdr:to>
    <xdr:sp macro="" textlink="">
      <xdr:nvSpPr>
        <xdr:cNvPr id="3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198438</xdr:rowOff>
    </xdr:to>
    <xdr:sp macro="" textlink="">
      <xdr:nvSpPr>
        <xdr:cNvPr id="4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198438</xdr:rowOff>
    </xdr:to>
    <xdr:pic>
      <xdr:nvPicPr>
        <xdr:cNvPr id="5" name="Control 1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198438</xdr:rowOff>
    </xdr:to>
    <xdr:pic>
      <xdr:nvPicPr>
        <xdr:cNvPr id="6" name="Control 2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526257</xdr:colOff>
      <xdr:row>22</xdr:row>
      <xdr:rowOff>198438</xdr:rowOff>
    </xdr:to>
    <xdr:pic>
      <xdr:nvPicPr>
        <xdr:cNvPr id="7" name="Control 3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23</xdr:row>
      <xdr:rowOff>131763</xdr:rowOff>
    </xdr:to>
    <xdr:sp macro="" textlink="">
      <xdr:nvSpPr>
        <xdr:cNvPr id="8" name="Control 1" hidden="1">
          <a:extLst>
            <a:ext uri="{63B3BB69-23CF-44E3-9099-C40C66FF867C}">
              <a14:compatExt xmlns:a14="http://schemas.microsoft.com/office/drawing/2010/main" spid="_x0000_s11265"/>
            </a:ex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23</xdr:row>
      <xdr:rowOff>131763</xdr:rowOff>
    </xdr:to>
    <xdr:sp macro="" textlink="">
      <xdr:nvSpPr>
        <xdr:cNvPr id="9" name="Control 2" hidden="1">
          <a:extLst>
            <a:ext uri="{63B3BB69-23CF-44E3-9099-C40C66FF867C}">
              <a14:compatExt xmlns:a14="http://schemas.microsoft.com/office/drawing/2010/main" spid="_x0000_s11266"/>
            </a:ex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23</xdr:row>
      <xdr:rowOff>131763</xdr:rowOff>
    </xdr:to>
    <xdr:sp macro="" textlink="">
      <xdr:nvSpPr>
        <xdr:cNvPr id="10" name="Control 3" hidden="1">
          <a:extLst>
            <a:ext uri="{63B3BB69-23CF-44E3-9099-C40C66FF867C}">
              <a14:compatExt xmlns:a14="http://schemas.microsoft.com/office/drawing/2010/main" spid="_x0000_s11267"/>
            </a:ex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04775" y="400050"/>
          <a:ext cx="907257" cy="5256213"/>
        </a:xfrm>
        <a:prstGeom prst="rect">
          <a:avLst/>
        </a:prstGeom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23</xdr:row>
      <xdr:rowOff>131763</xdr:rowOff>
    </xdr:to>
    <xdr:pic>
      <xdr:nvPicPr>
        <xdr:cNvPr id="11" name="Control 1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23</xdr:row>
      <xdr:rowOff>131763</xdr:rowOff>
    </xdr:to>
    <xdr:pic>
      <xdr:nvPicPr>
        <xdr:cNvPr id="12" name="Control 2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526257</xdr:colOff>
      <xdr:row>23</xdr:row>
      <xdr:rowOff>131763</xdr:rowOff>
    </xdr:to>
    <xdr:pic>
      <xdr:nvPicPr>
        <xdr:cNvPr id="13" name="Control 3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"/>
          <a:ext cx="907257" cy="5256213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B2:G6"/>
  <sheetViews>
    <sheetView zoomScale="110" zoomScaleNormal="110" workbookViewId="0">
      <selection activeCell="G18" sqref="G18"/>
    </sheetView>
  </sheetViews>
  <sheetFormatPr baseColWidth="10" defaultRowHeight="15" x14ac:dyDescent="0.25"/>
  <cols>
    <col min="1" max="1" width="2.7109375" style="1" customWidth="1"/>
    <col min="2" max="2" width="14.7109375" style="1" customWidth="1"/>
    <col min="3" max="3" width="20" style="1" customWidth="1"/>
    <col min="4" max="4" width="54.42578125" style="1" customWidth="1"/>
    <col min="5" max="5" width="18" style="1" customWidth="1"/>
    <col min="6" max="6" width="11.85546875" style="1" customWidth="1"/>
    <col min="7" max="7" width="11.42578125" style="1"/>
    <col min="8" max="8" width="13.140625" style="1" customWidth="1"/>
    <col min="9" max="9" width="20.7109375" style="1" customWidth="1"/>
    <col min="10" max="10" width="41.7109375" style="1" customWidth="1"/>
    <col min="11" max="11" width="13.85546875" style="1" bestFit="1" customWidth="1"/>
    <col min="12" max="16384" width="11.42578125" style="1"/>
  </cols>
  <sheetData>
    <row r="2" spans="2:7" ht="15.75" customHeight="1" x14ac:dyDescent="0.25">
      <c r="B2" s="47" t="s">
        <v>12</v>
      </c>
      <c r="C2" s="47"/>
      <c r="D2" s="47"/>
      <c r="E2" s="47"/>
      <c r="F2" s="47"/>
      <c r="G2" s="2"/>
    </row>
    <row r="3" spans="2:7" x14ac:dyDescent="0.25">
      <c r="B3" s="20" t="s">
        <v>0</v>
      </c>
      <c r="C3" s="20" t="s">
        <v>1</v>
      </c>
      <c r="D3" s="20" t="s">
        <v>2</v>
      </c>
      <c r="E3" s="20" t="s">
        <v>3</v>
      </c>
      <c r="F3" s="20" t="s">
        <v>4</v>
      </c>
      <c r="G3" s="2"/>
    </row>
    <row r="4" spans="2:7" ht="38.25" x14ac:dyDescent="0.25">
      <c r="B4" s="3" t="s">
        <v>14</v>
      </c>
      <c r="C4" s="3" t="s">
        <v>11</v>
      </c>
      <c r="D4" s="4" t="s">
        <v>15</v>
      </c>
      <c r="E4" s="5" t="s">
        <v>16</v>
      </c>
      <c r="F4" s="21">
        <v>51549744</v>
      </c>
    </row>
    <row r="5" spans="2:7" ht="38.25" x14ac:dyDescent="0.25">
      <c r="B5" s="3" t="s">
        <v>23</v>
      </c>
      <c r="C5" s="3" t="s">
        <v>11</v>
      </c>
      <c r="D5" s="4" t="s">
        <v>24</v>
      </c>
      <c r="E5" s="5" t="s">
        <v>16</v>
      </c>
      <c r="F5" s="22">
        <v>27746199.699999999</v>
      </c>
    </row>
    <row r="6" spans="2:7" ht="42" customHeight="1" x14ac:dyDescent="0.25">
      <c r="B6" s="3" t="s">
        <v>119</v>
      </c>
      <c r="C6" s="3" t="s">
        <v>120</v>
      </c>
      <c r="D6" s="4" t="s">
        <v>121</v>
      </c>
      <c r="E6" s="5" t="s">
        <v>16</v>
      </c>
      <c r="F6" s="22">
        <v>69637000</v>
      </c>
    </row>
  </sheetData>
  <mergeCells count="1">
    <mergeCell ref="B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N214"/>
  <sheetViews>
    <sheetView workbookViewId="0">
      <selection activeCell="B5" sqref="B5:D132"/>
    </sheetView>
  </sheetViews>
  <sheetFormatPr baseColWidth="10" defaultRowHeight="15" x14ac:dyDescent="0.25"/>
  <cols>
    <col min="1" max="1" width="1.85546875" style="1" customWidth="1"/>
    <col min="2" max="2" width="5.42578125" style="1" customWidth="1"/>
    <col min="3" max="3" width="11" style="1" customWidth="1"/>
    <col min="4" max="4" width="41.7109375" style="1" customWidth="1"/>
    <col min="5" max="5" width="10.7109375" style="36" customWidth="1"/>
    <col min="6" max="8" width="10.28515625" style="36" customWidth="1"/>
    <col min="9" max="9" width="10.5703125" style="36" customWidth="1"/>
    <col min="10" max="11" width="9.42578125" style="36" customWidth="1"/>
    <col min="12" max="12" width="11.140625" style="36" customWidth="1"/>
    <col min="13" max="13" width="11.7109375" style="36" customWidth="1"/>
    <col min="14" max="14" width="11.5703125" style="36" bestFit="1" customWidth="1"/>
    <col min="15" max="16384" width="11.42578125" style="1"/>
  </cols>
  <sheetData>
    <row r="2" spans="2:14" ht="15" customHeight="1" x14ac:dyDescent="0.25">
      <c r="B2" s="50" t="s">
        <v>8</v>
      </c>
      <c r="C2" s="50" t="s">
        <v>10</v>
      </c>
      <c r="D2" s="51" t="s">
        <v>9</v>
      </c>
      <c r="E2" s="48" t="s">
        <v>14</v>
      </c>
      <c r="F2" s="48"/>
      <c r="G2" s="48"/>
      <c r="H2" s="48"/>
      <c r="I2" s="48" t="s">
        <v>23</v>
      </c>
      <c r="J2" s="48"/>
      <c r="K2" s="48"/>
      <c r="L2" s="48" t="s">
        <v>119</v>
      </c>
      <c r="M2" s="48"/>
      <c r="N2" s="48" t="s">
        <v>5</v>
      </c>
    </row>
    <row r="3" spans="2:14" ht="21" customHeight="1" x14ac:dyDescent="0.25">
      <c r="B3" s="50"/>
      <c r="C3" s="50"/>
      <c r="D3" s="51"/>
      <c r="E3" s="49" t="s">
        <v>13</v>
      </c>
      <c r="F3" s="23">
        <v>2024</v>
      </c>
      <c r="G3" s="23">
        <v>2025</v>
      </c>
      <c r="H3" s="23">
        <v>2026</v>
      </c>
      <c r="I3" s="49" t="s">
        <v>166</v>
      </c>
      <c r="J3" s="23">
        <v>2025</v>
      </c>
      <c r="K3" s="23">
        <v>2026</v>
      </c>
      <c r="L3" s="49" t="s">
        <v>167</v>
      </c>
      <c r="M3" s="23">
        <v>2026</v>
      </c>
      <c r="N3" s="48"/>
    </row>
    <row r="4" spans="2:14" ht="17.25" customHeight="1" x14ac:dyDescent="0.25">
      <c r="B4" s="50"/>
      <c r="C4" s="50"/>
      <c r="D4" s="52"/>
      <c r="E4" s="49"/>
      <c r="F4" s="24">
        <v>5.1999999999999998E-2</v>
      </c>
      <c r="G4" s="34">
        <v>5.2200000000000003E-2</v>
      </c>
      <c r="H4" s="24">
        <v>5.5599999999999997E-2</v>
      </c>
      <c r="I4" s="49"/>
      <c r="J4" s="34">
        <v>5.2200000000000003E-2</v>
      </c>
      <c r="K4" s="24">
        <v>5.5599999999999997E-2</v>
      </c>
      <c r="L4" s="49"/>
      <c r="M4" s="24">
        <v>5.5599999999999997E-2</v>
      </c>
      <c r="N4" s="48"/>
    </row>
    <row r="5" spans="2:14" ht="16.5" customHeight="1" x14ac:dyDescent="0.25">
      <c r="B5" s="10">
        <v>1</v>
      </c>
      <c r="C5" s="29" t="s">
        <v>25</v>
      </c>
      <c r="D5" s="32" t="s">
        <v>152</v>
      </c>
      <c r="E5" s="30">
        <v>0</v>
      </c>
      <c r="F5" s="25">
        <f>(E5*$F$4)+E5</f>
        <v>0</v>
      </c>
      <c r="G5" s="25">
        <f>(F5*$G$4)+F5</f>
        <v>0</v>
      </c>
      <c r="H5" s="26">
        <f>(G5*$H$4)+G5</f>
        <v>0</v>
      </c>
      <c r="I5" s="25">
        <v>0</v>
      </c>
      <c r="J5" s="25">
        <f>(I5*$J$4)+I5</f>
        <v>0</v>
      </c>
      <c r="K5" s="26">
        <f>(J5*$K$4)+J5</f>
        <v>0</v>
      </c>
      <c r="L5" s="25">
        <v>418000</v>
      </c>
      <c r="M5" s="26">
        <f>(L5*$M$4)+L5</f>
        <v>441240.8</v>
      </c>
      <c r="N5" s="27">
        <f>+M5</f>
        <v>441240.8</v>
      </c>
    </row>
    <row r="6" spans="2:14" ht="16.5" customHeight="1" x14ac:dyDescent="0.25">
      <c r="B6" s="10">
        <v>2</v>
      </c>
      <c r="C6" s="29" t="s">
        <v>25</v>
      </c>
      <c r="D6" s="32" t="s">
        <v>152</v>
      </c>
      <c r="E6" s="30">
        <v>0</v>
      </c>
      <c r="F6" s="25">
        <f t="shared" ref="F6:F69" si="0">(E6*$F$4)+E6</f>
        <v>0</v>
      </c>
      <c r="G6" s="25">
        <f t="shared" ref="G6:G69" si="1">(F6*$G$4)+F6</f>
        <v>0</v>
      </c>
      <c r="H6" s="26">
        <f t="shared" ref="H6:H69" si="2">(G6*$H$4)+G6</f>
        <v>0</v>
      </c>
      <c r="I6" s="25">
        <v>0</v>
      </c>
      <c r="J6" s="25">
        <f t="shared" ref="J6:J69" si="3">(I6*$J$4)+I6</f>
        <v>0</v>
      </c>
      <c r="K6" s="26">
        <f t="shared" ref="K6:K69" si="4">(J6*$K$4)+J6</f>
        <v>0</v>
      </c>
      <c r="L6" s="25">
        <v>418000</v>
      </c>
      <c r="M6" s="26">
        <f t="shared" ref="M6:M69" si="5">(L6*$M$4)+L6</f>
        <v>441240.8</v>
      </c>
      <c r="N6" s="27">
        <f t="shared" ref="N6:N17" si="6">+M6</f>
        <v>441240.8</v>
      </c>
    </row>
    <row r="7" spans="2:14" ht="16.5" customHeight="1" x14ac:dyDescent="0.25">
      <c r="B7" s="10">
        <v>3</v>
      </c>
      <c r="C7" s="29" t="s">
        <v>25</v>
      </c>
      <c r="D7" s="32" t="s">
        <v>152</v>
      </c>
      <c r="E7" s="30">
        <v>0</v>
      </c>
      <c r="F7" s="25">
        <f t="shared" si="0"/>
        <v>0</v>
      </c>
      <c r="G7" s="25">
        <f t="shared" si="1"/>
        <v>0</v>
      </c>
      <c r="H7" s="26">
        <f t="shared" si="2"/>
        <v>0</v>
      </c>
      <c r="I7" s="25">
        <v>0</v>
      </c>
      <c r="J7" s="25">
        <f t="shared" si="3"/>
        <v>0</v>
      </c>
      <c r="K7" s="26">
        <f t="shared" si="4"/>
        <v>0</v>
      </c>
      <c r="L7" s="25">
        <v>418000</v>
      </c>
      <c r="M7" s="26">
        <f t="shared" si="5"/>
        <v>441240.8</v>
      </c>
      <c r="N7" s="27">
        <f t="shared" si="6"/>
        <v>441240.8</v>
      </c>
    </row>
    <row r="8" spans="2:14" ht="16.5" customHeight="1" x14ac:dyDescent="0.25">
      <c r="B8" s="10">
        <v>4</v>
      </c>
      <c r="C8" s="29" t="s">
        <v>26</v>
      </c>
      <c r="D8" s="32" t="s">
        <v>163</v>
      </c>
      <c r="E8" s="30">
        <v>0</v>
      </c>
      <c r="F8" s="25">
        <f t="shared" si="0"/>
        <v>0</v>
      </c>
      <c r="G8" s="25">
        <f t="shared" si="1"/>
        <v>0</v>
      </c>
      <c r="H8" s="26">
        <f t="shared" si="2"/>
        <v>0</v>
      </c>
      <c r="I8" s="25">
        <v>0</v>
      </c>
      <c r="J8" s="25">
        <f t="shared" si="3"/>
        <v>0</v>
      </c>
      <c r="K8" s="26">
        <f t="shared" si="4"/>
        <v>0</v>
      </c>
      <c r="L8" s="25">
        <v>418000</v>
      </c>
      <c r="M8" s="26">
        <f t="shared" si="5"/>
        <v>441240.8</v>
      </c>
      <c r="N8" s="27">
        <f t="shared" si="6"/>
        <v>441240.8</v>
      </c>
    </row>
    <row r="9" spans="2:14" ht="16.5" customHeight="1" x14ac:dyDescent="0.25">
      <c r="B9" s="10">
        <v>5</v>
      </c>
      <c r="C9" s="29" t="s">
        <v>26</v>
      </c>
      <c r="D9" s="32" t="s">
        <v>163</v>
      </c>
      <c r="E9" s="30">
        <v>0</v>
      </c>
      <c r="F9" s="25">
        <f t="shared" si="0"/>
        <v>0</v>
      </c>
      <c r="G9" s="25">
        <f t="shared" si="1"/>
        <v>0</v>
      </c>
      <c r="H9" s="26">
        <f t="shared" si="2"/>
        <v>0</v>
      </c>
      <c r="I9" s="25">
        <v>0</v>
      </c>
      <c r="J9" s="25">
        <f t="shared" si="3"/>
        <v>0</v>
      </c>
      <c r="K9" s="26">
        <f t="shared" si="4"/>
        <v>0</v>
      </c>
      <c r="L9" s="25">
        <v>418000</v>
      </c>
      <c r="M9" s="26">
        <f t="shared" si="5"/>
        <v>441240.8</v>
      </c>
      <c r="N9" s="27">
        <f t="shared" si="6"/>
        <v>441240.8</v>
      </c>
    </row>
    <row r="10" spans="2:14" ht="16.5" customHeight="1" x14ac:dyDescent="0.25">
      <c r="B10" s="10">
        <v>6</v>
      </c>
      <c r="C10" s="29" t="s">
        <v>26</v>
      </c>
      <c r="D10" s="32" t="s">
        <v>163</v>
      </c>
      <c r="E10" s="30">
        <v>0</v>
      </c>
      <c r="F10" s="25">
        <f t="shared" si="0"/>
        <v>0</v>
      </c>
      <c r="G10" s="25">
        <f t="shared" si="1"/>
        <v>0</v>
      </c>
      <c r="H10" s="26">
        <f t="shared" si="2"/>
        <v>0</v>
      </c>
      <c r="I10" s="25">
        <v>0</v>
      </c>
      <c r="J10" s="25">
        <f t="shared" si="3"/>
        <v>0</v>
      </c>
      <c r="K10" s="26">
        <f t="shared" si="4"/>
        <v>0</v>
      </c>
      <c r="L10" s="25">
        <v>418000</v>
      </c>
      <c r="M10" s="26">
        <f t="shared" si="5"/>
        <v>441240.8</v>
      </c>
      <c r="N10" s="27">
        <f t="shared" si="6"/>
        <v>441240.8</v>
      </c>
    </row>
    <row r="11" spans="2:14" ht="16.5" customHeight="1" x14ac:dyDescent="0.25">
      <c r="B11" s="10">
        <v>7</v>
      </c>
      <c r="C11" s="29" t="s">
        <v>26</v>
      </c>
      <c r="D11" s="32" t="s">
        <v>163</v>
      </c>
      <c r="E11" s="30">
        <v>0</v>
      </c>
      <c r="F11" s="25">
        <f t="shared" si="0"/>
        <v>0</v>
      </c>
      <c r="G11" s="25">
        <f t="shared" si="1"/>
        <v>0</v>
      </c>
      <c r="H11" s="26">
        <f t="shared" si="2"/>
        <v>0</v>
      </c>
      <c r="I11" s="25">
        <v>0</v>
      </c>
      <c r="J11" s="25">
        <f t="shared" si="3"/>
        <v>0</v>
      </c>
      <c r="K11" s="26">
        <f t="shared" si="4"/>
        <v>0</v>
      </c>
      <c r="L11" s="25">
        <v>418000</v>
      </c>
      <c r="M11" s="26">
        <f t="shared" si="5"/>
        <v>441240.8</v>
      </c>
      <c r="N11" s="27">
        <f t="shared" si="6"/>
        <v>441240.8</v>
      </c>
    </row>
    <row r="12" spans="2:14" ht="16.5" customHeight="1" x14ac:dyDescent="0.25">
      <c r="B12" s="10">
        <v>8</v>
      </c>
      <c r="C12" s="29" t="s">
        <v>26</v>
      </c>
      <c r="D12" s="32" t="s">
        <v>163</v>
      </c>
      <c r="E12" s="30">
        <v>0</v>
      </c>
      <c r="F12" s="25">
        <f t="shared" si="0"/>
        <v>0</v>
      </c>
      <c r="G12" s="25">
        <f t="shared" si="1"/>
        <v>0</v>
      </c>
      <c r="H12" s="26">
        <f t="shared" si="2"/>
        <v>0</v>
      </c>
      <c r="I12" s="25">
        <v>0</v>
      </c>
      <c r="J12" s="25">
        <f t="shared" si="3"/>
        <v>0</v>
      </c>
      <c r="K12" s="26">
        <f t="shared" si="4"/>
        <v>0</v>
      </c>
      <c r="L12" s="25">
        <v>418000</v>
      </c>
      <c r="M12" s="26">
        <f t="shared" si="5"/>
        <v>441240.8</v>
      </c>
      <c r="N12" s="27">
        <f t="shared" si="6"/>
        <v>441240.8</v>
      </c>
    </row>
    <row r="13" spans="2:14" ht="16.5" customHeight="1" x14ac:dyDescent="0.25">
      <c r="B13" s="10">
        <v>9</v>
      </c>
      <c r="C13" s="29" t="s">
        <v>27</v>
      </c>
      <c r="D13" s="32" t="s">
        <v>163</v>
      </c>
      <c r="E13" s="30">
        <v>0</v>
      </c>
      <c r="F13" s="25">
        <f t="shared" si="0"/>
        <v>0</v>
      </c>
      <c r="G13" s="25">
        <f t="shared" si="1"/>
        <v>0</v>
      </c>
      <c r="H13" s="26">
        <f t="shared" si="2"/>
        <v>0</v>
      </c>
      <c r="I13" s="25">
        <v>0</v>
      </c>
      <c r="J13" s="25">
        <f t="shared" si="3"/>
        <v>0</v>
      </c>
      <c r="K13" s="26">
        <f t="shared" si="4"/>
        <v>0</v>
      </c>
      <c r="L13" s="25">
        <v>418000</v>
      </c>
      <c r="M13" s="26">
        <f t="shared" si="5"/>
        <v>441240.8</v>
      </c>
      <c r="N13" s="27">
        <f t="shared" si="6"/>
        <v>441240.8</v>
      </c>
    </row>
    <row r="14" spans="2:14" ht="16.5" customHeight="1" x14ac:dyDescent="0.25">
      <c r="B14" s="10">
        <v>10</v>
      </c>
      <c r="C14" s="29" t="s">
        <v>27</v>
      </c>
      <c r="D14" s="32" t="s">
        <v>163</v>
      </c>
      <c r="E14" s="30">
        <v>0</v>
      </c>
      <c r="F14" s="25">
        <f t="shared" si="0"/>
        <v>0</v>
      </c>
      <c r="G14" s="25">
        <f t="shared" si="1"/>
        <v>0</v>
      </c>
      <c r="H14" s="26">
        <f t="shared" si="2"/>
        <v>0</v>
      </c>
      <c r="I14" s="25">
        <v>0</v>
      </c>
      <c r="J14" s="25">
        <f t="shared" si="3"/>
        <v>0</v>
      </c>
      <c r="K14" s="26">
        <f t="shared" si="4"/>
        <v>0</v>
      </c>
      <c r="L14" s="25">
        <v>418000</v>
      </c>
      <c r="M14" s="26">
        <f t="shared" si="5"/>
        <v>441240.8</v>
      </c>
      <c r="N14" s="27">
        <f t="shared" si="6"/>
        <v>441240.8</v>
      </c>
    </row>
    <row r="15" spans="2:14" ht="16.5" customHeight="1" x14ac:dyDescent="0.25">
      <c r="B15" s="10">
        <v>11</v>
      </c>
      <c r="C15" s="29" t="s">
        <v>27</v>
      </c>
      <c r="D15" s="32" t="s">
        <v>163</v>
      </c>
      <c r="E15" s="30">
        <v>0</v>
      </c>
      <c r="F15" s="25">
        <f t="shared" si="0"/>
        <v>0</v>
      </c>
      <c r="G15" s="25">
        <f t="shared" si="1"/>
        <v>0</v>
      </c>
      <c r="H15" s="26">
        <f t="shared" si="2"/>
        <v>0</v>
      </c>
      <c r="I15" s="25">
        <v>0</v>
      </c>
      <c r="J15" s="25">
        <f t="shared" si="3"/>
        <v>0</v>
      </c>
      <c r="K15" s="26">
        <f t="shared" si="4"/>
        <v>0</v>
      </c>
      <c r="L15" s="25">
        <v>418000</v>
      </c>
      <c r="M15" s="26">
        <f t="shared" si="5"/>
        <v>441240.8</v>
      </c>
      <c r="N15" s="27">
        <f t="shared" si="6"/>
        <v>441240.8</v>
      </c>
    </row>
    <row r="16" spans="2:14" ht="16.5" customHeight="1" x14ac:dyDescent="0.25">
      <c r="B16" s="10">
        <v>12</v>
      </c>
      <c r="C16" s="29" t="s">
        <v>27</v>
      </c>
      <c r="D16" s="32" t="s">
        <v>163</v>
      </c>
      <c r="E16" s="30">
        <v>0</v>
      </c>
      <c r="F16" s="25">
        <f t="shared" si="0"/>
        <v>0</v>
      </c>
      <c r="G16" s="25">
        <f t="shared" si="1"/>
        <v>0</v>
      </c>
      <c r="H16" s="26">
        <f t="shared" si="2"/>
        <v>0</v>
      </c>
      <c r="I16" s="25">
        <v>0</v>
      </c>
      <c r="J16" s="25">
        <f t="shared" si="3"/>
        <v>0</v>
      </c>
      <c r="K16" s="26">
        <f t="shared" si="4"/>
        <v>0</v>
      </c>
      <c r="L16" s="25">
        <v>418000</v>
      </c>
      <c r="M16" s="26">
        <f t="shared" si="5"/>
        <v>441240.8</v>
      </c>
      <c r="N16" s="27">
        <f t="shared" si="6"/>
        <v>441240.8</v>
      </c>
    </row>
    <row r="17" spans="2:14" ht="16.5" customHeight="1" x14ac:dyDescent="0.25">
      <c r="B17" s="10">
        <v>13</v>
      </c>
      <c r="C17" s="29" t="s">
        <v>27</v>
      </c>
      <c r="D17" s="32" t="s">
        <v>163</v>
      </c>
      <c r="E17" s="30">
        <v>0</v>
      </c>
      <c r="F17" s="25">
        <f t="shared" si="0"/>
        <v>0</v>
      </c>
      <c r="G17" s="25">
        <f t="shared" si="1"/>
        <v>0</v>
      </c>
      <c r="H17" s="26">
        <f t="shared" si="2"/>
        <v>0</v>
      </c>
      <c r="I17" s="25">
        <v>0</v>
      </c>
      <c r="J17" s="25">
        <f t="shared" si="3"/>
        <v>0</v>
      </c>
      <c r="K17" s="26">
        <f t="shared" si="4"/>
        <v>0</v>
      </c>
      <c r="L17" s="25">
        <v>418000</v>
      </c>
      <c r="M17" s="26">
        <f t="shared" si="5"/>
        <v>441240.8</v>
      </c>
      <c r="N17" s="27">
        <f t="shared" si="6"/>
        <v>441240.8</v>
      </c>
    </row>
    <row r="18" spans="2:14" ht="16.5" customHeight="1" x14ac:dyDescent="0.25">
      <c r="B18" s="10">
        <v>14</v>
      </c>
      <c r="C18" s="29" t="s">
        <v>28</v>
      </c>
      <c r="D18" s="32" t="s">
        <v>164</v>
      </c>
      <c r="E18" s="30">
        <v>0</v>
      </c>
      <c r="F18" s="25">
        <f t="shared" si="0"/>
        <v>0</v>
      </c>
      <c r="G18" s="25">
        <f t="shared" si="1"/>
        <v>0</v>
      </c>
      <c r="H18" s="26">
        <f t="shared" si="2"/>
        <v>0</v>
      </c>
      <c r="I18" s="25">
        <v>0</v>
      </c>
      <c r="J18" s="25">
        <f t="shared" si="3"/>
        <v>0</v>
      </c>
      <c r="K18" s="26">
        <f t="shared" si="4"/>
        <v>0</v>
      </c>
      <c r="L18" s="25">
        <v>0</v>
      </c>
      <c r="M18" s="26">
        <f t="shared" si="5"/>
        <v>0</v>
      </c>
      <c r="N18" s="27">
        <f t="shared" ref="N18:N30" si="7">(H18+K18+M18)/3</f>
        <v>0</v>
      </c>
    </row>
    <row r="19" spans="2:14" ht="16.5" customHeight="1" x14ac:dyDescent="0.25">
      <c r="B19" s="10">
        <v>15</v>
      </c>
      <c r="C19" s="29" t="s">
        <v>29</v>
      </c>
      <c r="D19" s="32" t="s">
        <v>165</v>
      </c>
      <c r="E19" s="30">
        <v>0</v>
      </c>
      <c r="F19" s="25">
        <f t="shared" si="0"/>
        <v>0</v>
      </c>
      <c r="G19" s="25">
        <f t="shared" si="1"/>
        <v>0</v>
      </c>
      <c r="H19" s="26">
        <f t="shared" si="2"/>
        <v>0</v>
      </c>
      <c r="I19" s="25">
        <v>0</v>
      </c>
      <c r="J19" s="25">
        <f t="shared" si="3"/>
        <v>0</v>
      </c>
      <c r="K19" s="26">
        <f t="shared" si="4"/>
        <v>0</v>
      </c>
      <c r="L19" s="25">
        <v>0</v>
      </c>
      <c r="M19" s="26">
        <f t="shared" si="5"/>
        <v>0</v>
      </c>
      <c r="N19" s="27">
        <f t="shared" si="7"/>
        <v>0</v>
      </c>
    </row>
    <row r="20" spans="2:14" ht="16.5" customHeight="1" x14ac:dyDescent="0.25">
      <c r="B20" s="10">
        <v>16</v>
      </c>
      <c r="C20" s="29" t="s">
        <v>30</v>
      </c>
      <c r="D20" s="32" t="s">
        <v>165</v>
      </c>
      <c r="E20" s="30">
        <v>0</v>
      </c>
      <c r="F20" s="25">
        <f t="shared" si="0"/>
        <v>0</v>
      </c>
      <c r="G20" s="25">
        <f t="shared" si="1"/>
        <v>0</v>
      </c>
      <c r="H20" s="26">
        <f t="shared" si="2"/>
        <v>0</v>
      </c>
      <c r="I20" s="25">
        <v>0</v>
      </c>
      <c r="J20" s="25">
        <f t="shared" si="3"/>
        <v>0</v>
      </c>
      <c r="K20" s="26">
        <f t="shared" si="4"/>
        <v>0</v>
      </c>
      <c r="L20" s="25">
        <v>0</v>
      </c>
      <c r="M20" s="26">
        <f t="shared" si="5"/>
        <v>0</v>
      </c>
      <c r="N20" s="27">
        <f t="shared" si="7"/>
        <v>0</v>
      </c>
    </row>
    <row r="21" spans="2:14" ht="16.5" customHeight="1" x14ac:dyDescent="0.25">
      <c r="B21" s="10">
        <v>17</v>
      </c>
      <c r="C21" s="29">
        <v>27569</v>
      </c>
      <c r="D21" s="32" t="s">
        <v>165</v>
      </c>
      <c r="E21" s="30">
        <v>0</v>
      </c>
      <c r="F21" s="25">
        <f t="shared" si="0"/>
        <v>0</v>
      </c>
      <c r="G21" s="25">
        <f t="shared" si="1"/>
        <v>0</v>
      </c>
      <c r="H21" s="26">
        <f t="shared" si="2"/>
        <v>0</v>
      </c>
      <c r="I21" s="25">
        <v>0</v>
      </c>
      <c r="J21" s="25">
        <f t="shared" si="3"/>
        <v>0</v>
      </c>
      <c r="K21" s="26">
        <f t="shared" si="4"/>
        <v>0</v>
      </c>
      <c r="L21" s="25">
        <v>0</v>
      </c>
      <c r="M21" s="26">
        <f t="shared" si="5"/>
        <v>0</v>
      </c>
      <c r="N21" s="27">
        <f t="shared" si="7"/>
        <v>0</v>
      </c>
    </row>
    <row r="22" spans="2:14" ht="16.5" customHeight="1" x14ac:dyDescent="0.25">
      <c r="B22" s="10">
        <v>18</v>
      </c>
      <c r="C22" s="28" t="s">
        <v>37</v>
      </c>
      <c r="D22" s="31" t="s">
        <v>113</v>
      </c>
      <c r="E22" s="25">
        <v>0</v>
      </c>
      <c r="F22" s="25">
        <f t="shared" si="0"/>
        <v>0</v>
      </c>
      <c r="G22" s="25">
        <f t="shared" si="1"/>
        <v>0</v>
      </c>
      <c r="H22" s="26">
        <f t="shared" si="2"/>
        <v>0</v>
      </c>
      <c r="I22" s="25">
        <v>0</v>
      </c>
      <c r="J22" s="25">
        <f t="shared" si="3"/>
        <v>0</v>
      </c>
      <c r="K22" s="26">
        <f t="shared" si="4"/>
        <v>0</v>
      </c>
      <c r="L22" s="25">
        <v>0</v>
      </c>
      <c r="M22" s="26">
        <f t="shared" si="5"/>
        <v>0</v>
      </c>
      <c r="N22" s="27">
        <f t="shared" si="7"/>
        <v>0</v>
      </c>
    </row>
    <row r="23" spans="2:14" ht="16.5" customHeight="1" x14ac:dyDescent="0.25">
      <c r="B23" s="10">
        <v>19</v>
      </c>
      <c r="C23" s="28" t="s">
        <v>36</v>
      </c>
      <c r="D23" s="28" t="s">
        <v>113</v>
      </c>
      <c r="E23" s="25">
        <v>0</v>
      </c>
      <c r="F23" s="25">
        <f t="shared" si="0"/>
        <v>0</v>
      </c>
      <c r="G23" s="25">
        <f t="shared" si="1"/>
        <v>0</v>
      </c>
      <c r="H23" s="26">
        <f t="shared" si="2"/>
        <v>0</v>
      </c>
      <c r="I23" s="25">
        <v>0</v>
      </c>
      <c r="J23" s="25">
        <f t="shared" si="3"/>
        <v>0</v>
      </c>
      <c r="K23" s="26">
        <f t="shared" si="4"/>
        <v>0</v>
      </c>
      <c r="L23" s="25">
        <v>0</v>
      </c>
      <c r="M23" s="26">
        <f t="shared" si="5"/>
        <v>0</v>
      </c>
      <c r="N23" s="27">
        <f t="shared" si="7"/>
        <v>0</v>
      </c>
    </row>
    <row r="24" spans="2:14" ht="16.5" customHeight="1" x14ac:dyDescent="0.25">
      <c r="B24" s="10">
        <v>20</v>
      </c>
      <c r="C24" s="28" t="s">
        <v>31</v>
      </c>
      <c r="D24" s="28" t="s">
        <v>113</v>
      </c>
      <c r="E24" s="25">
        <v>0</v>
      </c>
      <c r="F24" s="25">
        <f t="shared" si="0"/>
        <v>0</v>
      </c>
      <c r="G24" s="25">
        <f t="shared" si="1"/>
        <v>0</v>
      </c>
      <c r="H24" s="26">
        <f t="shared" si="2"/>
        <v>0</v>
      </c>
      <c r="I24" s="25">
        <v>0</v>
      </c>
      <c r="J24" s="25">
        <f t="shared" si="3"/>
        <v>0</v>
      </c>
      <c r="K24" s="26">
        <f t="shared" si="4"/>
        <v>0</v>
      </c>
      <c r="L24" s="25">
        <v>0</v>
      </c>
      <c r="M24" s="26">
        <f t="shared" si="5"/>
        <v>0</v>
      </c>
      <c r="N24" s="27">
        <f t="shared" si="7"/>
        <v>0</v>
      </c>
    </row>
    <row r="25" spans="2:14" ht="16.5" customHeight="1" x14ac:dyDescent="0.25">
      <c r="B25" s="10">
        <v>21</v>
      </c>
      <c r="C25" s="28" t="s">
        <v>35</v>
      </c>
      <c r="D25" s="28" t="s">
        <v>113</v>
      </c>
      <c r="E25" s="25">
        <v>0</v>
      </c>
      <c r="F25" s="25">
        <f t="shared" si="0"/>
        <v>0</v>
      </c>
      <c r="G25" s="25">
        <f t="shared" si="1"/>
        <v>0</v>
      </c>
      <c r="H25" s="26">
        <f t="shared" si="2"/>
        <v>0</v>
      </c>
      <c r="I25" s="25">
        <v>0</v>
      </c>
      <c r="J25" s="25">
        <f t="shared" si="3"/>
        <v>0</v>
      </c>
      <c r="K25" s="26">
        <f t="shared" si="4"/>
        <v>0</v>
      </c>
      <c r="L25" s="25">
        <v>0</v>
      </c>
      <c r="M25" s="26">
        <f t="shared" si="5"/>
        <v>0</v>
      </c>
      <c r="N25" s="27">
        <f t="shared" si="7"/>
        <v>0</v>
      </c>
    </row>
    <row r="26" spans="2:14" ht="16.5" customHeight="1" x14ac:dyDescent="0.25">
      <c r="B26" s="10">
        <v>22</v>
      </c>
      <c r="C26" s="28" t="s">
        <v>34</v>
      </c>
      <c r="D26" s="28" t="s">
        <v>113</v>
      </c>
      <c r="E26" s="25">
        <v>0</v>
      </c>
      <c r="F26" s="25">
        <f t="shared" si="0"/>
        <v>0</v>
      </c>
      <c r="G26" s="25">
        <f t="shared" si="1"/>
        <v>0</v>
      </c>
      <c r="H26" s="26">
        <f t="shared" si="2"/>
        <v>0</v>
      </c>
      <c r="I26" s="25">
        <v>0</v>
      </c>
      <c r="J26" s="25">
        <f t="shared" si="3"/>
        <v>0</v>
      </c>
      <c r="K26" s="26">
        <f t="shared" si="4"/>
        <v>0</v>
      </c>
      <c r="L26" s="25">
        <v>0</v>
      </c>
      <c r="M26" s="26">
        <f t="shared" si="5"/>
        <v>0</v>
      </c>
      <c r="N26" s="27">
        <f t="shared" si="7"/>
        <v>0</v>
      </c>
    </row>
    <row r="27" spans="2:14" ht="16.5" customHeight="1" x14ac:dyDescent="0.25">
      <c r="B27" s="10">
        <v>23</v>
      </c>
      <c r="C27" s="28" t="s">
        <v>33</v>
      </c>
      <c r="D27" s="28" t="s">
        <v>151</v>
      </c>
      <c r="E27" s="25">
        <v>0</v>
      </c>
      <c r="F27" s="25">
        <f t="shared" si="0"/>
        <v>0</v>
      </c>
      <c r="G27" s="25">
        <f t="shared" si="1"/>
        <v>0</v>
      </c>
      <c r="H27" s="26">
        <f t="shared" si="2"/>
        <v>0</v>
      </c>
      <c r="I27" s="25">
        <v>0</v>
      </c>
      <c r="J27" s="25">
        <f t="shared" si="3"/>
        <v>0</v>
      </c>
      <c r="K27" s="26">
        <f t="shared" si="4"/>
        <v>0</v>
      </c>
      <c r="L27" s="25">
        <v>0</v>
      </c>
      <c r="M27" s="26">
        <f t="shared" si="5"/>
        <v>0</v>
      </c>
      <c r="N27" s="27">
        <f t="shared" si="7"/>
        <v>0</v>
      </c>
    </row>
    <row r="28" spans="2:14" ht="16.5" customHeight="1" x14ac:dyDescent="0.25">
      <c r="B28" s="10">
        <v>24</v>
      </c>
      <c r="C28" s="28" t="s">
        <v>32</v>
      </c>
      <c r="D28" s="28" t="s">
        <v>151</v>
      </c>
      <c r="E28" s="25">
        <v>0</v>
      </c>
      <c r="F28" s="25">
        <f t="shared" si="0"/>
        <v>0</v>
      </c>
      <c r="G28" s="25">
        <f t="shared" si="1"/>
        <v>0</v>
      </c>
      <c r="H28" s="26">
        <f t="shared" si="2"/>
        <v>0</v>
      </c>
      <c r="I28" s="25">
        <v>0</v>
      </c>
      <c r="J28" s="25">
        <f t="shared" si="3"/>
        <v>0</v>
      </c>
      <c r="K28" s="26">
        <f t="shared" si="4"/>
        <v>0</v>
      </c>
      <c r="L28" s="25">
        <v>0</v>
      </c>
      <c r="M28" s="26">
        <f t="shared" si="5"/>
        <v>0</v>
      </c>
      <c r="N28" s="27">
        <f t="shared" si="7"/>
        <v>0</v>
      </c>
    </row>
    <row r="29" spans="2:14" ht="16.5" customHeight="1" x14ac:dyDescent="0.25">
      <c r="B29" s="10">
        <v>25</v>
      </c>
      <c r="C29" s="28" t="s">
        <v>122</v>
      </c>
      <c r="D29" s="28" t="s">
        <v>151</v>
      </c>
      <c r="E29" s="25">
        <v>0</v>
      </c>
      <c r="F29" s="25">
        <f t="shared" si="0"/>
        <v>0</v>
      </c>
      <c r="G29" s="25">
        <f t="shared" si="1"/>
        <v>0</v>
      </c>
      <c r="H29" s="26">
        <f t="shared" si="2"/>
        <v>0</v>
      </c>
      <c r="I29" s="25">
        <v>0</v>
      </c>
      <c r="J29" s="25">
        <f t="shared" si="3"/>
        <v>0</v>
      </c>
      <c r="K29" s="26">
        <f t="shared" si="4"/>
        <v>0</v>
      </c>
      <c r="L29" s="25">
        <v>0</v>
      </c>
      <c r="M29" s="26">
        <f t="shared" si="5"/>
        <v>0</v>
      </c>
      <c r="N29" s="27">
        <f t="shared" si="7"/>
        <v>0</v>
      </c>
    </row>
    <row r="30" spans="2:14" ht="16.5" customHeight="1" x14ac:dyDescent="0.25">
      <c r="B30" s="10">
        <v>26</v>
      </c>
      <c r="C30" s="28" t="s">
        <v>123</v>
      </c>
      <c r="D30" s="28" t="s">
        <v>151</v>
      </c>
      <c r="E30" s="25">
        <v>0</v>
      </c>
      <c r="F30" s="25">
        <f t="shared" si="0"/>
        <v>0</v>
      </c>
      <c r="G30" s="25">
        <f t="shared" si="1"/>
        <v>0</v>
      </c>
      <c r="H30" s="26">
        <f t="shared" si="2"/>
        <v>0</v>
      </c>
      <c r="I30" s="25">
        <v>0</v>
      </c>
      <c r="J30" s="25">
        <f t="shared" si="3"/>
        <v>0</v>
      </c>
      <c r="K30" s="26">
        <f t="shared" si="4"/>
        <v>0</v>
      </c>
      <c r="L30" s="25">
        <v>0</v>
      </c>
      <c r="M30" s="26">
        <f t="shared" si="5"/>
        <v>0</v>
      </c>
      <c r="N30" s="27">
        <f t="shared" si="7"/>
        <v>0</v>
      </c>
    </row>
    <row r="31" spans="2:14" ht="16.5" customHeight="1" x14ac:dyDescent="0.25">
      <c r="B31" s="10">
        <v>27</v>
      </c>
      <c r="C31" s="28" t="s">
        <v>38</v>
      </c>
      <c r="D31" s="28" t="s">
        <v>113</v>
      </c>
      <c r="E31" s="25">
        <v>0</v>
      </c>
      <c r="F31" s="25">
        <f t="shared" si="0"/>
        <v>0</v>
      </c>
      <c r="G31" s="25">
        <f t="shared" si="1"/>
        <v>0</v>
      </c>
      <c r="H31" s="26">
        <f t="shared" si="2"/>
        <v>0</v>
      </c>
      <c r="I31" s="25">
        <v>0</v>
      </c>
      <c r="J31" s="25">
        <f t="shared" si="3"/>
        <v>0</v>
      </c>
      <c r="K31" s="26">
        <f t="shared" si="4"/>
        <v>0</v>
      </c>
      <c r="L31" s="25">
        <v>742500</v>
      </c>
      <c r="M31" s="26">
        <f t="shared" si="5"/>
        <v>783783</v>
      </c>
      <c r="N31" s="27">
        <f>+M31</f>
        <v>783783</v>
      </c>
    </row>
    <row r="32" spans="2:14" ht="16.5" customHeight="1" x14ac:dyDescent="0.25">
      <c r="B32" s="10">
        <v>28</v>
      </c>
      <c r="C32" s="28" t="s">
        <v>82</v>
      </c>
      <c r="D32" s="28" t="s">
        <v>114</v>
      </c>
      <c r="E32" s="25">
        <v>0</v>
      </c>
      <c r="F32" s="25">
        <f t="shared" si="0"/>
        <v>0</v>
      </c>
      <c r="G32" s="25">
        <f t="shared" si="1"/>
        <v>0</v>
      </c>
      <c r="H32" s="26">
        <f t="shared" si="2"/>
        <v>0</v>
      </c>
      <c r="I32" s="25">
        <v>340725.49</v>
      </c>
      <c r="J32" s="25">
        <f>(I32*$J$4)+I32</f>
        <v>358511.36057799996</v>
      </c>
      <c r="K32" s="26">
        <f>(J32*$K$4)+J32</f>
        <v>378444.59222613677</v>
      </c>
      <c r="L32" s="25">
        <v>1042000</v>
      </c>
      <c r="M32" s="26">
        <f t="shared" si="5"/>
        <v>1099935.2</v>
      </c>
      <c r="N32" s="27">
        <f>(H32+K32+M32)/2</f>
        <v>739189.89611306833</v>
      </c>
    </row>
    <row r="33" spans="2:14" ht="16.5" customHeight="1" x14ac:dyDescent="0.25">
      <c r="B33" s="10">
        <v>29</v>
      </c>
      <c r="C33" s="28" t="s">
        <v>73</v>
      </c>
      <c r="D33" s="28" t="s">
        <v>114</v>
      </c>
      <c r="E33" s="25">
        <v>0</v>
      </c>
      <c r="F33" s="25">
        <f t="shared" si="0"/>
        <v>0</v>
      </c>
      <c r="G33" s="25">
        <f t="shared" si="1"/>
        <v>0</v>
      </c>
      <c r="H33" s="26">
        <f t="shared" si="2"/>
        <v>0</v>
      </c>
      <c r="I33" s="25">
        <v>340725.49</v>
      </c>
      <c r="J33" s="25">
        <f t="shared" ref="J33:J48" si="8">(I33*$J$4)+I33</f>
        <v>358511.36057799996</v>
      </c>
      <c r="K33" s="26">
        <f t="shared" ref="K33:K48" si="9">(J33*$K$4)+J33</f>
        <v>378444.59222613677</v>
      </c>
      <c r="L33" s="25">
        <v>1042000</v>
      </c>
      <c r="M33" s="26">
        <f t="shared" si="5"/>
        <v>1099935.2</v>
      </c>
      <c r="N33" s="27">
        <f t="shared" ref="N33:N81" si="10">(H33+K33+M33)/2</f>
        <v>739189.89611306833</v>
      </c>
    </row>
    <row r="34" spans="2:14" ht="16.5" customHeight="1" x14ac:dyDescent="0.25">
      <c r="B34" s="10">
        <v>30</v>
      </c>
      <c r="C34" s="28" t="s">
        <v>72</v>
      </c>
      <c r="D34" s="28" t="s">
        <v>114</v>
      </c>
      <c r="E34" s="25">
        <v>0</v>
      </c>
      <c r="F34" s="25">
        <f t="shared" si="0"/>
        <v>0</v>
      </c>
      <c r="G34" s="25">
        <f t="shared" si="1"/>
        <v>0</v>
      </c>
      <c r="H34" s="26">
        <f t="shared" si="2"/>
        <v>0</v>
      </c>
      <c r="I34" s="25">
        <v>340725.49</v>
      </c>
      <c r="J34" s="25">
        <f t="shared" si="8"/>
        <v>358511.36057799996</v>
      </c>
      <c r="K34" s="26">
        <f t="shared" si="9"/>
        <v>378444.59222613677</v>
      </c>
      <c r="L34" s="25">
        <v>1042000</v>
      </c>
      <c r="M34" s="26">
        <f t="shared" si="5"/>
        <v>1099935.2</v>
      </c>
      <c r="N34" s="27">
        <f t="shared" si="10"/>
        <v>739189.89611306833</v>
      </c>
    </row>
    <row r="35" spans="2:14" ht="16.5" customHeight="1" x14ac:dyDescent="0.25">
      <c r="B35" s="10">
        <v>31</v>
      </c>
      <c r="C35" s="28" t="s">
        <v>71</v>
      </c>
      <c r="D35" s="28" t="s">
        <v>114</v>
      </c>
      <c r="E35" s="25">
        <v>0</v>
      </c>
      <c r="F35" s="25">
        <f t="shared" si="0"/>
        <v>0</v>
      </c>
      <c r="G35" s="25">
        <f t="shared" si="1"/>
        <v>0</v>
      </c>
      <c r="H35" s="26">
        <f t="shared" si="2"/>
        <v>0</v>
      </c>
      <c r="I35" s="25">
        <v>340725.49</v>
      </c>
      <c r="J35" s="25">
        <f t="shared" si="8"/>
        <v>358511.36057799996</v>
      </c>
      <c r="K35" s="26">
        <f t="shared" si="9"/>
        <v>378444.59222613677</v>
      </c>
      <c r="L35" s="25">
        <v>1042000</v>
      </c>
      <c r="M35" s="26">
        <f t="shared" si="5"/>
        <v>1099935.2</v>
      </c>
      <c r="N35" s="27">
        <f t="shared" si="10"/>
        <v>739189.89611306833</v>
      </c>
    </row>
    <row r="36" spans="2:14" ht="16.5" customHeight="1" x14ac:dyDescent="0.25">
      <c r="B36" s="10">
        <v>32</v>
      </c>
      <c r="C36" s="28" t="s">
        <v>70</v>
      </c>
      <c r="D36" s="28" t="s">
        <v>114</v>
      </c>
      <c r="E36" s="25">
        <v>0</v>
      </c>
      <c r="F36" s="25">
        <f t="shared" si="0"/>
        <v>0</v>
      </c>
      <c r="G36" s="25">
        <f t="shared" si="1"/>
        <v>0</v>
      </c>
      <c r="H36" s="26">
        <f t="shared" si="2"/>
        <v>0</v>
      </c>
      <c r="I36" s="25">
        <v>340725.49</v>
      </c>
      <c r="J36" s="25">
        <f t="shared" si="8"/>
        <v>358511.36057799996</v>
      </c>
      <c r="K36" s="26">
        <f t="shared" si="9"/>
        <v>378444.59222613677</v>
      </c>
      <c r="L36" s="25">
        <v>1042000</v>
      </c>
      <c r="M36" s="26">
        <f t="shared" si="5"/>
        <v>1099935.2</v>
      </c>
      <c r="N36" s="27">
        <f t="shared" si="10"/>
        <v>739189.89611306833</v>
      </c>
    </row>
    <row r="37" spans="2:14" ht="16.5" customHeight="1" x14ac:dyDescent="0.25">
      <c r="B37" s="10">
        <v>33</v>
      </c>
      <c r="C37" s="28" t="s">
        <v>69</v>
      </c>
      <c r="D37" s="28" t="s">
        <v>114</v>
      </c>
      <c r="E37" s="25">
        <v>0</v>
      </c>
      <c r="F37" s="25">
        <f t="shared" si="0"/>
        <v>0</v>
      </c>
      <c r="G37" s="25">
        <f t="shared" si="1"/>
        <v>0</v>
      </c>
      <c r="H37" s="26">
        <f t="shared" si="2"/>
        <v>0</v>
      </c>
      <c r="I37" s="25">
        <v>340725.49</v>
      </c>
      <c r="J37" s="25">
        <f t="shared" si="8"/>
        <v>358511.36057799996</v>
      </c>
      <c r="K37" s="26">
        <f t="shared" si="9"/>
        <v>378444.59222613677</v>
      </c>
      <c r="L37" s="25">
        <v>1042000</v>
      </c>
      <c r="M37" s="26">
        <f t="shared" si="5"/>
        <v>1099935.2</v>
      </c>
      <c r="N37" s="27">
        <f t="shared" si="10"/>
        <v>739189.89611306833</v>
      </c>
    </row>
    <row r="38" spans="2:14" ht="16.5" customHeight="1" x14ac:dyDescent="0.25">
      <c r="B38" s="10">
        <v>34</v>
      </c>
      <c r="C38" s="28" t="s">
        <v>68</v>
      </c>
      <c r="D38" s="28" t="s">
        <v>114</v>
      </c>
      <c r="E38" s="25">
        <v>0</v>
      </c>
      <c r="F38" s="25">
        <f t="shared" si="0"/>
        <v>0</v>
      </c>
      <c r="G38" s="25">
        <f t="shared" si="1"/>
        <v>0</v>
      </c>
      <c r="H38" s="26">
        <f t="shared" si="2"/>
        <v>0</v>
      </c>
      <c r="I38" s="25">
        <v>340725.49</v>
      </c>
      <c r="J38" s="25">
        <f t="shared" si="8"/>
        <v>358511.36057799996</v>
      </c>
      <c r="K38" s="26">
        <f t="shared" si="9"/>
        <v>378444.59222613677</v>
      </c>
      <c r="L38" s="25">
        <v>1042000</v>
      </c>
      <c r="M38" s="26">
        <f t="shared" si="5"/>
        <v>1099935.2</v>
      </c>
      <c r="N38" s="27">
        <f t="shared" si="10"/>
        <v>739189.89611306833</v>
      </c>
    </row>
    <row r="39" spans="2:14" ht="16.5" customHeight="1" x14ac:dyDescent="0.25">
      <c r="B39" s="10">
        <v>35</v>
      </c>
      <c r="C39" s="28" t="s">
        <v>67</v>
      </c>
      <c r="D39" s="28" t="s">
        <v>114</v>
      </c>
      <c r="E39" s="25">
        <v>0</v>
      </c>
      <c r="F39" s="25">
        <f t="shared" si="0"/>
        <v>0</v>
      </c>
      <c r="G39" s="25">
        <f t="shared" si="1"/>
        <v>0</v>
      </c>
      <c r="H39" s="26">
        <f t="shared" si="2"/>
        <v>0</v>
      </c>
      <c r="I39" s="25">
        <v>340725.49</v>
      </c>
      <c r="J39" s="25">
        <f t="shared" si="8"/>
        <v>358511.36057799996</v>
      </c>
      <c r="K39" s="26">
        <f t="shared" si="9"/>
        <v>378444.59222613677</v>
      </c>
      <c r="L39" s="25">
        <v>1042000</v>
      </c>
      <c r="M39" s="26">
        <f t="shared" si="5"/>
        <v>1099935.2</v>
      </c>
      <c r="N39" s="27">
        <f t="shared" si="10"/>
        <v>739189.89611306833</v>
      </c>
    </row>
    <row r="40" spans="2:14" ht="16.5" customHeight="1" x14ac:dyDescent="0.25">
      <c r="B40" s="10">
        <v>36</v>
      </c>
      <c r="C40" s="28" t="s">
        <v>66</v>
      </c>
      <c r="D40" s="28" t="s">
        <v>114</v>
      </c>
      <c r="E40" s="25">
        <v>0</v>
      </c>
      <c r="F40" s="25">
        <f t="shared" si="0"/>
        <v>0</v>
      </c>
      <c r="G40" s="25">
        <f t="shared" si="1"/>
        <v>0</v>
      </c>
      <c r="H40" s="26">
        <f t="shared" si="2"/>
        <v>0</v>
      </c>
      <c r="I40" s="25">
        <v>340725.49</v>
      </c>
      <c r="J40" s="25">
        <f t="shared" si="8"/>
        <v>358511.36057799996</v>
      </c>
      <c r="K40" s="26">
        <f t="shared" si="9"/>
        <v>378444.59222613677</v>
      </c>
      <c r="L40" s="25">
        <v>1042000</v>
      </c>
      <c r="M40" s="26">
        <f t="shared" si="5"/>
        <v>1099935.2</v>
      </c>
      <c r="N40" s="27">
        <f t="shared" si="10"/>
        <v>739189.89611306833</v>
      </c>
    </row>
    <row r="41" spans="2:14" ht="16.5" customHeight="1" x14ac:dyDescent="0.25">
      <c r="B41" s="10">
        <v>37</v>
      </c>
      <c r="C41" s="28" t="s">
        <v>81</v>
      </c>
      <c r="D41" s="28" t="s">
        <v>114</v>
      </c>
      <c r="E41" s="25">
        <v>0</v>
      </c>
      <c r="F41" s="25">
        <f t="shared" si="0"/>
        <v>0</v>
      </c>
      <c r="G41" s="25">
        <f t="shared" si="1"/>
        <v>0</v>
      </c>
      <c r="H41" s="26">
        <f t="shared" si="2"/>
        <v>0</v>
      </c>
      <c r="I41" s="25">
        <v>340725.49</v>
      </c>
      <c r="J41" s="25">
        <f t="shared" si="8"/>
        <v>358511.36057799996</v>
      </c>
      <c r="K41" s="26">
        <f t="shared" si="9"/>
        <v>378444.59222613677</v>
      </c>
      <c r="L41" s="25">
        <v>1042000</v>
      </c>
      <c r="M41" s="26">
        <f t="shared" si="5"/>
        <v>1099935.2</v>
      </c>
      <c r="N41" s="27">
        <f t="shared" si="10"/>
        <v>739189.89611306833</v>
      </c>
    </row>
    <row r="42" spans="2:14" ht="16.5" customHeight="1" x14ac:dyDescent="0.25">
      <c r="B42" s="10">
        <v>38</v>
      </c>
      <c r="C42" s="28" t="s">
        <v>80</v>
      </c>
      <c r="D42" s="28" t="s">
        <v>114</v>
      </c>
      <c r="E42" s="25">
        <v>0</v>
      </c>
      <c r="F42" s="25">
        <f t="shared" si="0"/>
        <v>0</v>
      </c>
      <c r="G42" s="25">
        <f t="shared" si="1"/>
        <v>0</v>
      </c>
      <c r="H42" s="26">
        <f t="shared" si="2"/>
        <v>0</v>
      </c>
      <c r="I42" s="25">
        <v>340725.49</v>
      </c>
      <c r="J42" s="25">
        <f t="shared" si="8"/>
        <v>358511.36057799996</v>
      </c>
      <c r="K42" s="26">
        <f t="shared" si="9"/>
        <v>378444.59222613677</v>
      </c>
      <c r="L42" s="25">
        <v>1042000</v>
      </c>
      <c r="M42" s="26">
        <f t="shared" si="5"/>
        <v>1099935.2</v>
      </c>
      <c r="N42" s="27">
        <f t="shared" si="10"/>
        <v>739189.89611306833</v>
      </c>
    </row>
    <row r="43" spans="2:14" ht="16.5" customHeight="1" x14ac:dyDescent="0.25">
      <c r="B43" s="10">
        <v>39</v>
      </c>
      <c r="C43" s="28" t="s">
        <v>79</v>
      </c>
      <c r="D43" s="28" t="s">
        <v>114</v>
      </c>
      <c r="E43" s="25">
        <v>0</v>
      </c>
      <c r="F43" s="25">
        <f t="shared" si="0"/>
        <v>0</v>
      </c>
      <c r="G43" s="25">
        <f t="shared" si="1"/>
        <v>0</v>
      </c>
      <c r="H43" s="26">
        <f t="shared" si="2"/>
        <v>0</v>
      </c>
      <c r="I43" s="25">
        <v>340725.49</v>
      </c>
      <c r="J43" s="25">
        <f t="shared" si="8"/>
        <v>358511.36057799996</v>
      </c>
      <c r="K43" s="26">
        <f t="shared" si="9"/>
        <v>378444.59222613677</v>
      </c>
      <c r="L43" s="25">
        <v>1042000</v>
      </c>
      <c r="M43" s="26">
        <f t="shared" si="5"/>
        <v>1099935.2</v>
      </c>
      <c r="N43" s="27">
        <f t="shared" si="10"/>
        <v>739189.89611306833</v>
      </c>
    </row>
    <row r="44" spans="2:14" ht="16.5" customHeight="1" x14ac:dyDescent="0.25">
      <c r="B44" s="10">
        <v>40</v>
      </c>
      <c r="C44" s="28" t="s">
        <v>78</v>
      </c>
      <c r="D44" s="28" t="s">
        <v>114</v>
      </c>
      <c r="E44" s="25">
        <v>0</v>
      </c>
      <c r="F44" s="25">
        <f t="shared" si="0"/>
        <v>0</v>
      </c>
      <c r="G44" s="25">
        <f t="shared" si="1"/>
        <v>0</v>
      </c>
      <c r="H44" s="26">
        <f t="shared" si="2"/>
        <v>0</v>
      </c>
      <c r="I44" s="25">
        <v>340725.49</v>
      </c>
      <c r="J44" s="25">
        <f t="shared" si="8"/>
        <v>358511.36057799996</v>
      </c>
      <c r="K44" s="26">
        <f t="shared" si="9"/>
        <v>378444.59222613677</v>
      </c>
      <c r="L44" s="25">
        <v>1042000</v>
      </c>
      <c r="M44" s="26">
        <f t="shared" si="5"/>
        <v>1099935.2</v>
      </c>
      <c r="N44" s="27">
        <f t="shared" si="10"/>
        <v>739189.89611306833</v>
      </c>
    </row>
    <row r="45" spans="2:14" ht="16.5" customHeight="1" x14ac:dyDescent="0.25">
      <c r="B45" s="10">
        <v>41</v>
      </c>
      <c r="C45" s="28" t="s">
        <v>77</v>
      </c>
      <c r="D45" s="28" t="s">
        <v>114</v>
      </c>
      <c r="E45" s="25">
        <v>0</v>
      </c>
      <c r="F45" s="25">
        <f t="shared" si="0"/>
        <v>0</v>
      </c>
      <c r="G45" s="25">
        <f t="shared" si="1"/>
        <v>0</v>
      </c>
      <c r="H45" s="26">
        <f t="shared" si="2"/>
        <v>0</v>
      </c>
      <c r="I45" s="25">
        <v>340725.49</v>
      </c>
      <c r="J45" s="25">
        <f t="shared" si="8"/>
        <v>358511.36057799996</v>
      </c>
      <c r="K45" s="26">
        <f t="shared" si="9"/>
        <v>378444.59222613677</v>
      </c>
      <c r="L45" s="25">
        <v>1042000</v>
      </c>
      <c r="M45" s="26">
        <f t="shared" si="5"/>
        <v>1099935.2</v>
      </c>
      <c r="N45" s="27">
        <f t="shared" si="10"/>
        <v>739189.89611306833</v>
      </c>
    </row>
    <row r="46" spans="2:14" ht="16.5" customHeight="1" x14ac:dyDescent="0.25">
      <c r="B46" s="10">
        <v>42</v>
      </c>
      <c r="C46" s="28" t="s">
        <v>76</v>
      </c>
      <c r="D46" s="28" t="s">
        <v>114</v>
      </c>
      <c r="E46" s="25">
        <v>0</v>
      </c>
      <c r="F46" s="25">
        <f t="shared" si="0"/>
        <v>0</v>
      </c>
      <c r="G46" s="25">
        <f t="shared" si="1"/>
        <v>0</v>
      </c>
      <c r="H46" s="26">
        <f t="shared" si="2"/>
        <v>0</v>
      </c>
      <c r="I46" s="25">
        <v>340725.49</v>
      </c>
      <c r="J46" s="25">
        <f t="shared" si="8"/>
        <v>358511.36057799996</v>
      </c>
      <c r="K46" s="26">
        <f t="shared" si="9"/>
        <v>378444.59222613677</v>
      </c>
      <c r="L46" s="25">
        <v>1042000</v>
      </c>
      <c r="M46" s="26">
        <f t="shared" si="5"/>
        <v>1099935.2</v>
      </c>
      <c r="N46" s="27">
        <f t="shared" si="10"/>
        <v>739189.89611306833</v>
      </c>
    </row>
    <row r="47" spans="2:14" ht="16.5" customHeight="1" x14ac:dyDescent="0.25">
      <c r="B47" s="10">
        <v>43</v>
      </c>
      <c r="C47" s="28" t="s">
        <v>75</v>
      </c>
      <c r="D47" s="28" t="s">
        <v>114</v>
      </c>
      <c r="E47" s="25">
        <v>0</v>
      </c>
      <c r="F47" s="25">
        <f t="shared" si="0"/>
        <v>0</v>
      </c>
      <c r="G47" s="25">
        <f t="shared" si="1"/>
        <v>0</v>
      </c>
      <c r="H47" s="26">
        <f t="shared" si="2"/>
        <v>0</v>
      </c>
      <c r="I47" s="25">
        <v>340725.49</v>
      </c>
      <c r="J47" s="25">
        <f t="shared" si="8"/>
        <v>358511.36057799996</v>
      </c>
      <c r="K47" s="26">
        <f t="shared" si="9"/>
        <v>378444.59222613677</v>
      </c>
      <c r="L47" s="25">
        <v>1042000</v>
      </c>
      <c r="M47" s="26">
        <f t="shared" si="5"/>
        <v>1099935.2</v>
      </c>
      <c r="N47" s="27">
        <f t="shared" si="10"/>
        <v>739189.89611306833</v>
      </c>
    </row>
    <row r="48" spans="2:14" ht="16.5" customHeight="1" x14ac:dyDescent="0.25">
      <c r="B48" s="10">
        <v>44</v>
      </c>
      <c r="C48" s="28" t="s">
        <v>74</v>
      </c>
      <c r="D48" s="28" t="s">
        <v>114</v>
      </c>
      <c r="E48" s="25">
        <v>0</v>
      </c>
      <c r="F48" s="25">
        <f t="shared" si="0"/>
        <v>0</v>
      </c>
      <c r="G48" s="25">
        <f t="shared" si="1"/>
        <v>0</v>
      </c>
      <c r="H48" s="26">
        <f t="shared" si="2"/>
        <v>0</v>
      </c>
      <c r="I48" s="25">
        <v>340725.49</v>
      </c>
      <c r="J48" s="25">
        <f t="shared" si="8"/>
        <v>358511.36057799996</v>
      </c>
      <c r="K48" s="26">
        <f t="shared" si="9"/>
        <v>378444.59222613677</v>
      </c>
      <c r="L48" s="25">
        <v>1042000</v>
      </c>
      <c r="M48" s="26">
        <f t="shared" si="5"/>
        <v>1099935.2</v>
      </c>
      <c r="N48" s="27">
        <f t="shared" si="10"/>
        <v>739189.89611306833</v>
      </c>
    </row>
    <row r="49" spans="2:14" ht="16.5" customHeight="1" x14ac:dyDescent="0.25">
      <c r="B49" s="10">
        <v>45</v>
      </c>
      <c r="C49" s="28" t="s">
        <v>65</v>
      </c>
      <c r="D49" s="28" t="s">
        <v>114</v>
      </c>
      <c r="E49" s="25">
        <v>0</v>
      </c>
      <c r="F49" s="25">
        <f t="shared" si="0"/>
        <v>0</v>
      </c>
      <c r="G49" s="25">
        <f t="shared" si="1"/>
        <v>0</v>
      </c>
      <c r="H49" s="26">
        <f t="shared" si="2"/>
        <v>0</v>
      </c>
      <c r="I49" s="25">
        <v>222551.32</v>
      </c>
      <c r="J49" s="25">
        <f t="shared" si="3"/>
        <v>234168.49890400001</v>
      </c>
      <c r="K49" s="26">
        <f t="shared" si="4"/>
        <v>247188.26744306242</v>
      </c>
      <c r="L49" s="25">
        <v>1042000</v>
      </c>
      <c r="M49" s="26">
        <f t="shared" si="5"/>
        <v>1099935.2</v>
      </c>
      <c r="N49" s="27">
        <f t="shared" si="10"/>
        <v>673561.73372153123</v>
      </c>
    </row>
    <row r="50" spans="2:14" ht="16.5" customHeight="1" x14ac:dyDescent="0.25">
      <c r="B50" s="10">
        <v>46</v>
      </c>
      <c r="C50" s="28" t="s">
        <v>57</v>
      </c>
      <c r="D50" s="28" t="s">
        <v>114</v>
      </c>
      <c r="E50" s="25">
        <v>0</v>
      </c>
      <c r="F50" s="25">
        <f t="shared" si="0"/>
        <v>0</v>
      </c>
      <c r="G50" s="25">
        <f t="shared" si="1"/>
        <v>0</v>
      </c>
      <c r="H50" s="26">
        <f t="shared" si="2"/>
        <v>0</v>
      </c>
      <c r="I50" s="25">
        <v>222551.32</v>
      </c>
      <c r="J50" s="25">
        <f t="shared" si="3"/>
        <v>234168.49890400001</v>
      </c>
      <c r="K50" s="26">
        <f t="shared" si="4"/>
        <v>247188.26744306242</v>
      </c>
      <c r="L50" s="25">
        <v>1042000</v>
      </c>
      <c r="M50" s="26">
        <f t="shared" si="5"/>
        <v>1099935.2</v>
      </c>
      <c r="N50" s="27">
        <f t="shared" si="10"/>
        <v>673561.73372153123</v>
      </c>
    </row>
    <row r="51" spans="2:14" ht="16.5" customHeight="1" x14ac:dyDescent="0.25">
      <c r="B51" s="10">
        <v>47</v>
      </c>
      <c r="C51" s="28" t="s">
        <v>56</v>
      </c>
      <c r="D51" s="28" t="s">
        <v>114</v>
      </c>
      <c r="E51" s="25">
        <v>0</v>
      </c>
      <c r="F51" s="25">
        <f t="shared" si="0"/>
        <v>0</v>
      </c>
      <c r="G51" s="25">
        <f t="shared" si="1"/>
        <v>0</v>
      </c>
      <c r="H51" s="26">
        <f t="shared" si="2"/>
        <v>0</v>
      </c>
      <c r="I51" s="25">
        <v>222551.32</v>
      </c>
      <c r="J51" s="25">
        <f t="shared" si="3"/>
        <v>234168.49890400001</v>
      </c>
      <c r="K51" s="26">
        <f t="shared" si="4"/>
        <v>247188.26744306242</v>
      </c>
      <c r="L51" s="25">
        <v>1042000</v>
      </c>
      <c r="M51" s="26">
        <f t="shared" si="5"/>
        <v>1099935.2</v>
      </c>
      <c r="N51" s="27">
        <f t="shared" si="10"/>
        <v>673561.73372153123</v>
      </c>
    </row>
    <row r="52" spans="2:14" ht="16.5" customHeight="1" x14ac:dyDescent="0.25">
      <c r="B52" s="10">
        <v>48</v>
      </c>
      <c r="C52" s="28" t="s">
        <v>55</v>
      </c>
      <c r="D52" s="28" t="s">
        <v>114</v>
      </c>
      <c r="E52" s="25">
        <v>0</v>
      </c>
      <c r="F52" s="25">
        <f t="shared" si="0"/>
        <v>0</v>
      </c>
      <c r="G52" s="25">
        <f t="shared" si="1"/>
        <v>0</v>
      </c>
      <c r="H52" s="26">
        <f t="shared" si="2"/>
        <v>0</v>
      </c>
      <c r="I52" s="25">
        <v>222551.32</v>
      </c>
      <c r="J52" s="25">
        <f t="shared" si="3"/>
        <v>234168.49890400001</v>
      </c>
      <c r="K52" s="26">
        <f t="shared" si="4"/>
        <v>247188.26744306242</v>
      </c>
      <c r="L52" s="25">
        <v>1042000</v>
      </c>
      <c r="M52" s="26">
        <f t="shared" si="5"/>
        <v>1099935.2</v>
      </c>
      <c r="N52" s="27">
        <f t="shared" si="10"/>
        <v>673561.73372153123</v>
      </c>
    </row>
    <row r="53" spans="2:14" ht="16.5" customHeight="1" x14ac:dyDescent="0.25">
      <c r="B53" s="10">
        <v>49</v>
      </c>
      <c r="C53" s="28" t="s">
        <v>54</v>
      </c>
      <c r="D53" s="28" t="s">
        <v>114</v>
      </c>
      <c r="E53" s="25">
        <v>0</v>
      </c>
      <c r="F53" s="25">
        <f t="shared" si="0"/>
        <v>0</v>
      </c>
      <c r="G53" s="25">
        <f t="shared" si="1"/>
        <v>0</v>
      </c>
      <c r="H53" s="26">
        <f t="shared" si="2"/>
        <v>0</v>
      </c>
      <c r="I53" s="25">
        <v>222551.32</v>
      </c>
      <c r="J53" s="25">
        <f t="shared" si="3"/>
        <v>234168.49890400001</v>
      </c>
      <c r="K53" s="26">
        <f t="shared" si="4"/>
        <v>247188.26744306242</v>
      </c>
      <c r="L53" s="25">
        <v>1042000</v>
      </c>
      <c r="M53" s="26">
        <f t="shared" si="5"/>
        <v>1099935.2</v>
      </c>
      <c r="N53" s="27">
        <f t="shared" si="10"/>
        <v>673561.73372153123</v>
      </c>
    </row>
    <row r="54" spans="2:14" ht="16.5" customHeight="1" x14ac:dyDescent="0.25">
      <c r="B54" s="10">
        <v>50</v>
      </c>
      <c r="C54" s="28" t="s">
        <v>53</v>
      </c>
      <c r="D54" s="28" t="s">
        <v>114</v>
      </c>
      <c r="E54" s="25">
        <v>0</v>
      </c>
      <c r="F54" s="25">
        <f t="shared" si="0"/>
        <v>0</v>
      </c>
      <c r="G54" s="25">
        <f t="shared" si="1"/>
        <v>0</v>
      </c>
      <c r="H54" s="26">
        <f t="shared" si="2"/>
        <v>0</v>
      </c>
      <c r="I54" s="25">
        <v>222551.32</v>
      </c>
      <c r="J54" s="25">
        <f t="shared" si="3"/>
        <v>234168.49890400001</v>
      </c>
      <c r="K54" s="26">
        <f t="shared" si="4"/>
        <v>247188.26744306242</v>
      </c>
      <c r="L54" s="25">
        <v>1042000</v>
      </c>
      <c r="M54" s="26">
        <f t="shared" si="5"/>
        <v>1099935.2</v>
      </c>
      <c r="N54" s="27">
        <f t="shared" si="10"/>
        <v>673561.73372153123</v>
      </c>
    </row>
    <row r="55" spans="2:14" ht="16.5" customHeight="1" x14ac:dyDescent="0.25">
      <c r="B55" s="10">
        <v>51</v>
      </c>
      <c r="C55" s="28" t="s">
        <v>52</v>
      </c>
      <c r="D55" s="28" t="s">
        <v>114</v>
      </c>
      <c r="E55" s="25">
        <v>0</v>
      </c>
      <c r="F55" s="25">
        <f t="shared" si="0"/>
        <v>0</v>
      </c>
      <c r="G55" s="25">
        <f t="shared" si="1"/>
        <v>0</v>
      </c>
      <c r="H55" s="26">
        <f t="shared" si="2"/>
        <v>0</v>
      </c>
      <c r="I55" s="25">
        <v>222551.32</v>
      </c>
      <c r="J55" s="25">
        <f t="shared" si="3"/>
        <v>234168.49890400001</v>
      </c>
      <c r="K55" s="26">
        <f t="shared" si="4"/>
        <v>247188.26744306242</v>
      </c>
      <c r="L55" s="25">
        <v>1042000</v>
      </c>
      <c r="M55" s="26">
        <f t="shared" si="5"/>
        <v>1099935.2</v>
      </c>
      <c r="N55" s="27">
        <f t="shared" si="10"/>
        <v>673561.73372153123</v>
      </c>
    </row>
    <row r="56" spans="2:14" ht="16.5" customHeight="1" x14ac:dyDescent="0.25">
      <c r="B56" s="10">
        <v>52</v>
      </c>
      <c r="C56" s="28" t="s">
        <v>51</v>
      </c>
      <c r="D56" s="28" t="s">
        <v>114</v>
      </c>
      <c r="E56" s="25">
        <v>0</v>
      </c>
      <c r="F56" s="25">
        <f t="shared" si="0"/>
        <v>0</v>
      </c>
      <c r="G56" s="25">
        <f t="shared" si="1"/>
        <v>0</v>
      </c>
      <c r="H56" s="26">
        <f t="shared" si="2"/>
        <v>0</v>
      </c>
      <c r="I56" s="25">
        <v>222551.32</v>
      </c>
      <c r="J56" s="25">
        <f t="shared" si="3"/>
        <v>234168.49890400001</v>
      </c>
      <c r="K56" s="26">
        <f t="shared" si="4"/>
        <v>247188.26744306242</v>
      </c>
      <c r="L56" s="25">
        <v>1042000</v>
      </c>
      <c r="M56" s="26">
        <f t="shared" si="5"/>
        <v>1099935.2</v>
      </c>
      <c r="N56" s="27">
        <f t="shared" si="10"/>
        <v>673561.73372153123</v>
      </c>
    </row>
    <row r="57" spans="2:14" ht="16.5" customHeight="1" x14ac:dyDescent="0.25">
      <c r="B57" s="10">
        <v>53</v>
      </c>
      <c r="C57" s="28" t="s">
        <v>50</v>
      </c>
      <c r="D57" s="28" t="s">
        <v>114</v>
      </c>
      <c r="E57" s="25">
        <v>0</v>
      </c>
      <c r="F57" s="25">
        <f t="shared" si="0"/>
        <v>0</v>
      </c>
      <c r="G57" s="25">
        <f t="shared" si="1"/>
        <v>0</v>
      </c>
      <c r="H57" s="26">
        <f t="shared" si="2"/>
        <v>0</v>
      </c>
      <c r="I57" s="25">
        <v>222551.32</v>
      </c>
      <c r="J57" s="25">
        <f t="shared" si="3"/>
        <v>234168.49890400001</v>
      </c>
      <c r="K57" s="26">
        <f t="shared" si="4"/>
        <v>247188.26744306242</v>
      </c>
      <c r="L57" s="25">
        <v>1042000</v>
      </c>
      <c r="M57" s="26">
        <f t="shared" si="5"/>
        <v>1099935.2</v>
      </c>
      <c r="N57" s="27">
        <f t="shared" si="10"/>
        <v>673561.73372153123</v>
      </c>
    </row>
    <row r="58" spans="2:14" ht="16.5" customHeight="1" x14ac:dyDescent="0.25">
      <c r="B58" s="10">
        <v>54</v>
      </c>
      <c r="C58" s="28" t="s">
        <v>64</v>
      </c>
      <c r="D58" s="28" t="s">
        <v>114</v>
      </c>
      <c r="E58" s="25">
        <v>0</v>
      </c>
      <c r="F58" s="25">
        <f t="shared" si="0"/>
        <v>0</v>
      </c>
      <c r="G58" s="25">
        <f t="shared" si="1"/>
        <v>0</v>
      </c>
      <c r="H58" s="26">
        <f t="shared" si="2"/>
        <v>0</v>
      </c>
      <c r="I58" s="25">
        <v>222551.32</v>
      </c>
      <c r="J58" s="25">
        <f t="shared" si="3"/>
        <v>234168.49890400001</v>
      </c>
      <c r="K58" s="26">
        <f t="shared" si="4"/>
        <v>247188.26744306242</v>
      </c>
      <c r="L58" s="25">
        <v>1042000</v>
      </c>
      <c r="M58" s="26">
        <f t="shared" si="5"/>
        <v>1099935.2</v>
      </c>
      <c r="N58" s="27">
        <f t="shared" si="10"/>
        <v>673561.73372153123</v>
      </c>
    </row>
    <row r="59" spans="2:14" ht="16.5" customHeight="1" x14ac:dyDescent="0.25">
      <c r="B59" s="10">
        <v>55</v>
      </c>
      <c r="C59" s="28" t="s">
        <v>63</v>
      </c>
      <c r="D59" s="28" t="s">
        <v>114</v>
      </c>
      <c r="E59" s="25">
        <v>0</v>
      </c>
      <c r="F59" s="25">
        <f t="shared" si="0"/>
        <v>0</v>
      </c>
      <c r="G59" s="25">
        <f t="shared" si="1"/>
        <v>0</v>
      </c>
      <c r="H59" s="26">
        <f t="shared" si="2"/>
        <v>0</v>
      </c>
      <c r="I59" s="25">
        <v>222551.32</v>
      </c>
      <c r="J59" s="25">
        <f t="shared" si="3"/>
        <v>234168.49890400001</v>
      </c>
      <c r="K59" s="26">
        <f t="shared" si="4"/>
        <v>247188.26744306242</v>
      </c>
      <c r="L59" s="25">
        <v>1042000</v>
      </c>
      <c r="M59" s="26">
        <f t="shared" si="5"/>
        <v>1099935.2</v>
      </c>
      <c r="N59" s="27">
        <f t="shared" si="10"/>
        <v>673561.73372153123</v>
      </c>
    </row>
    <row r="60" spans="2:14" ht="16.5" customHeight="1" x14ac:dyDescent="0.25">
      <c r="B60" s="10">
        <v>56</v>
      </c>
      <c r="C60" s="28" t="s">
        <v>62</v>
      </c>
      <c r="D60" s="28" t="s">
        <v>114</v>
      </c>
      <c r="E60" s="25">
        <v>0</v>
      </c>
      <c r="F60" s="25">
        <f t="shared" si="0"/>
        <v>0</v>
      </c>
      <c r="G60" s="25">
        <f t="shared" si="1"/>
        <v>0</v>
      </c>
      <c r="H60" s="26">
        <f t="shared" si="2"/>
        <v>0</v>
      </c>
      <c r="I60" s="25">
        <v>222551.32</v>
      </c>
      <c r="J60" s="25">
        <f t="shared" si="3"/>
        <v>234168.49890400001</v>
      </c>
      <c r="K60" s="26">
        <f t="shared" si="4"/>
        <v>247188.26744306242</v>
      </c>
      <c r="L60" s="25">
        <v>1042000</v>
      </c>
      <c r="M60" s="26">
        <f t="shared" si="5"/>
        <v>1099935.2</v>
      </c>
      <c r="N60" s="27">
        <f t="shared" si="10"/>
        <v>673561.73372153123</v>
      </c>
    </row>
    <row r="61" spans="2:14" ht="16.5" customHeight="1" x14ac:dyDescent="0.25">
      <c r="B61" s="10">
        <v>57</v>
      </c>
      <c r="C61" s="28" t="s">
        <v>61</v>
      </c>
      <c r="D61" s="28" t="s">
        <v>114</v>
      </c>
      <c r="E61" s="25">
        <v>0</v>
      </c>
      <c r="F61" s="25">
        <f t="shared" si="0"/>
        <v>0</v>
      </c>
      <c r="G61" s="25">
        <f t="shared" si="1"/>
        <v>0</v>
      </c>
      <c r="H61" s="26">
        <f t="shared" si="2"/>
        <v>0</v>
      </c>
      <c r="I61" s="25">
        <v>222551.32</v>
      </c>
      <c r="J61" s="25">
        <f t="shared" si="3"/>
        <v>234168.49890400001</v>
      </c>
      <c r="K61" s="26">
        <f t="shared" si="4"/>
        <v>247188.26744306242</v>
      </c>
      <c r="L61" s="25">
        <v>1042000</v>
      </c>
      <c r="M61" s="26">
        <f t="shared" si="5"/>
        <v>1099935.2</v>
      </c>
      <c r="N61" s="27">
        <f t="shared" si="10"/>
        <v>673561.73372153123</v>
      </c>
    </row>
    <row r="62" spans="2:14" ht="16.5" customHeight="1" x14ac:dyDescent="0.25">
      <c r="B62" s="10">
        <v>58</v>
      </c>
      <c r="C62" s="28" t="s">
        <v>60</v>
      </c>
      <c r="D62" s="28" t="s">
        <v>114</v>
      </c>
      <c r="E62" s="25">
        <v>0</v>
      </c>
      <c r="F62" s="25">
        <f t="shared" si="0"/>
        <v>0</v>
      </c>
      <c r="G62" s="25">
        <f t="shared" si="1"/>
        <v>0</v>
      </c>
      <c r="H62" s="26">
        <f t="shared" si="2"/>
        <v>0</v>
      </c>
      <c r="I62" s="25">
        <v>222551.32</v>
      </c>
      <c r="J62" s="25">
        <f t="shared" si="3"/>
        <v>234168.49890400001</v>
      </c>
      <c r="K62" s="26">
        <f t="shared" si="4"/>
        <v>247188.26744306242</v>
      </c>
      <c r="L62" s="25">
        <v>1042000</v>
      </c>
      <c r="M62" s="26">
        <f t="shared" si="5"/>
        <v>1099935.2</v>
      </c>
      <c r="N62" s="27">
        <f t="shared" si="10"/>
        <v>673561.73372153123</v>
      </c>
    </row>
    <row r="63" spans="2:14" ht="16.5" customHeight="1" x14ac:dyDescent="0.25">
      <c r="B63" s="10">
        <v>59</v>
      </c>
      <c r="C63" s="28" t="s">
        <v>59</v>
      </c>
      <c r="D63" s="28" t="s">
        <v>114</v>
      </c>
      <c r="E63" s="25">
        <v>0</v>
      </c>
      <c r="F63" s="25">
        <f t="shared" si="0"/>
        <v>0</v>
      </c>
      <c r="G63" s="25">
        <f t="shared" si="1"/>
        <v>0</v>
      </c>
      <c r="H63" s="26">
        <f t="shared" si="2"/>
        <v>0</v>
      </c>
      <c r="I63" s="25">
        <v>222551.32</v>
      </c>
      <c r="J63" s="25">
        <f t="shared" si="3"/>
        <v>234168.49890400001</v>
      </c>
      <c r="K63" s="26">
        <f t="shared" si="4"/>
        <v>247188.26744306242</v>
      </c>
      <c r="L63" s="25">
        <v>1042000</v>
      </c>
      <c r="M63" s="26">
        <f t="shared" si="5"/>
        <v>1099935.2</v>
      </c>
      <c r="N63" s="27">
        <f t="shared" si="10"/>
        <v>673561.73372153123</v>
      </c>
    </row>
    <row r="64" spans="2:14" ht="16.5" customHeight="1" x14ac:dyDescent="0.25">
      <c r="B64" s="10">
        <v>60</v>
      </c>
      <c r="C64" s="28" t="s">
        <v>58</v>
      </c>
      <c r="D64" s="28" t="s">
        <v>114</v>
      </c>
      <c r="E64" s="25">
        <v>0</v>
      </c>
      <c r="F64" s="25">
        <f t="shared" si="0"/>
        <v>0</v>
      </c>
      <c r="G64" s="25">
        <f t="shared" si="1"/>
        <v>0</v>
      </c>
      <c r="H64" s="26">
        <f t="shared" si="2"/>
        <v>0</v>
      </c>
      <c r="I64" s="25">
        <v>222551.32</v>
      </c>
      <c r="J64" s="25">
        <f t="shared" si="3"/>
        <v>234168.49890400001</v>
      </c>
      <c r="K64" s="26">
        <f t="shared" si="4"/>
        <v>247188.26744306242</v>
      </c>
      <c r="L64" s="25">
        <v>1042000</v>
      </c>
      <c r="M64" s="26">
        <f t="shared" si="5"/>
        <v>1099935.2</v>
      </c>
      <c r="N64" s="27">
        <f t="shared" si="10"/>
        <v>673561.73372153123</v>
      </c>
    </row>
    <row r="65" spans="2:14" ht="16.5" customHeight="1" x14ac:dyDescent="0.25">
      <c r="B65" s="10">
        <v>61</v>
      </c>
      <c r="C65" s="28" t="s">
        <v>124</v>
      </c>
      <c r="D65" s="28" t="s">
        <v>114</v>
      </c>
      <c r="E65" s="25">
        <v>0</v>
      </c>
      <c r="F65" s="25">
        <f t="shared" si="0"/>
        <v>0</v>
      </c>
      <c r="G65" s="25">
        <f t="shared" si="1"/>
        <v>0</v>
      </c>
      <c r="H65" s="26">
        <f t="shared" si="2"/>
        <v>0</v>
      </c>
      <c r="I65" s="25">
        <v>222551.32</v>
      </c>
      <c r="J65" s="25">
        <f t="shared" si="3"/>
        <v>234168.49890400001</v>
      </c>
      <c r="K65" s="26">
        <f t="shared" si="4"/>
        <v>247188.26744306242</v>
      </c>
      <c r="L65" s="25">
        <v>1042000</v>
      </c>
      <c r="M65" s="26">
        <f t="shared" si="5"/>
        <v>1099935.2</v>
      </c>
      <c r="N65" s="27">
        <f t="shared" si="10"/>
        <v>673561.73372153123</v>
      </c>
    </row>
    <row r="66" spans="2:14" ht="16.5" customHeight="1" x14ac:dyDescent="0.25">
      <c r="B66" s="10">
        <v>62</v>
      </c>
      <c r="C66" s="28" t="s">
        <v>125</v>
      </c>
      <c r="D66" s="28" t="s">
        <v>114</v>
      </c>
      <c r="E66" s="25">
        <v>0</v>
      </c>
      <c r="F66" s="25">
        <f t="shared" si="0"/>
        <v>0</v>
      </c>
      <c r="G66" s="25">
        <f t="shared" si="1"/>
        <v>0</v>
      </c>
      <c r="H66" s="26">
        <f t="shared" si="2"/>
        <v>0</v>
      </c>
      <c r="I66" s="25">
        <v>222551.32</v>
      </c>
      <c r="J66" s="25">
        <f t="shared" si="3"/>
        <v>234168.49890400001</v>
      </c>
      <c r="K66" s="26">
        <f t="shared" si="4"/>
        <v>247188.26744306242</v>
      </c>
      <c r="L66" s="25">
        <v>1042000</v>
      </c>
      <c r="M66" s="26">
        <f t="shared" si="5"/>
        <v>1099935.2</v>
      </c>
      <c r="N66" s="27">
        <f t="shared" si="10"/>
        <v>673561.73372153123</v>
      </c>
    </row>
    <row r="67" spans="2:14" ht="16.5" customHeight="1" x14ac:dyDescent="0.25">
      <c r="B67" s="10">
        <v>63</v>
      </c>
      <c r="C67" s="28" t="s">
        <v>126</v>
      </c>
      <c r="D67" s="28" t="s">
        <v>114</v>
      </c>
      <c r="E67" s="25">
        <v>0</v>
      </c>
      <c r="F67" s="25">
        <f t="shared" si="0"/>
        <v>0</v>
      </c>
      <c r="G67" s="25">
        <f t="shared" si="1"/>
        <v>0</v>
      </c>
      <c r="H67" s="26">
        <f t="shared" si="2"/>
        <v>0</v>
      </c>
      <c r="I67" s="25">
        <v>222551.32</v>
      </c>
      <c r="J67" s="25">
        <f t="shared" si="3"/>
        <v>234168.49890400001</v>
      </c>
      <c r="K67" s="26">
        <f t="shared" si="4"/>
        <v>247188.26744306242</v>
      </c>
      <c r="L67" s="25">
        <v>1042000</v>
      </c>
      <c r="M67" s="26">
        <f t="shared" si="5"/>
        <v>1099935.2</v>
      </c>
      <c r="N67" s="27">
        <f t="shared" si="10"/>
        <v>673561.73372153123</v>
      </c>
    </row>
    <row r="68" spans="2:14" ht="16.5" customHeight="1" x14ac:dyDescent="0.25">
      <c r="B68" s="10">
        <v>64</v>
      </c>
      <c r="C68" s="28" t="s">
        <v>127</v>
      </c>
      <c r="D68" s="28" t="s">
        <v>114</v>
      </c>
      <c r="E68" s="25">
        <v>0</v>
      </c>
      <c r="F68" s="25">
        <f t="shared" si="0"/>
        <v>0</v>
      </c>
      <c r="G68" s="25">
        <f t="shared" si="1"/>
        <v>0</v>
      </c>
      <c r="H68" s="26">
        <f t="shared" si="2"/>
        <v>0</v>
      </c>
      <c r="I68" s="25">
        <v>222551.32</v>
      </c>
      <c r="J68" s="25">
        <f t="shared" si="3"/>
        <v>234168.49890400001</v>
      </c>
      <c r="K68" s="26">
        <f t="shared" si="4"/>
        <v>247188.26744306242</v>
      </c>
      <c r="L68" s="25">
        <v>1042000</v>
      </c>
      <c r="M68" s="26">
        <f t="shared" si="5"/>
        <v>1099935.2</v>
      </c>
      <c r="N68" s="27">
        <f t="shared" si="10"/>
        <v>673561.73372153123</v>
      </c>
    </row>
    <row r="69" spans="2:14" ht="16.5" customHeight="1" x14ac:dyDescent="0.25">
      <c r="B69" s="10">
        <v>65</v>
      </c>
      <c r="C69" s="28" t="s">
        <v>128</v>
      </c>
      <c r="D69" s="28" t="s">
        <v>114</v>
      </c>
      <c r="E69" s="25">
        <v>0</v>
      </c>
      <c r="F69" s="25">
        <f t="shared" si="0"/>
        <v>0</v>
      </c>
      <c r="G69" s="25">
        <f t="shared" si="1"/>
        <v>0</v>
      </c>
      <c r="H69" s="26">
        <f t="shared" si="2"/>
        <v>0</v>
      </c>
      <c r="I69" s="25">
        <v>222551.32</v>
      </c>
      <c r="J69" s="25">
        <f t="shared" si="3"/>
        <v>234168.49890400001</v>
      </c>
      <c r="K69" s="26">
        <f t="shared" si="4"/>
        <v>247188.26744306242</v>
      </c>
      <c r="L69" s="25">
        <v>1042000</v>
      </c>
      <c r="M69" s="26">
        <f t="shared" si="5"/>
        <v>1099935.2</v>
      </c>
      <c r="N69" s="27">
        <f t="shared" si="10"/>
        <v>673561.73372153123</v>
      </c>
    </row>
    <row r="70" spans="2:14" ht="16.5" customHeight="1" x14ac:dyDescent="0.25">
      <c r="B70" s="10">
        <v>66</v>
      </c>
      <c r="C70" s="28" t="s">
        <v>129</v>
      </c>
      <c r="D70" s="28" t="s">
        <v>114</v>
      </c>
      <c r="E70" s="25">
        <v>0</v>
      </c>
      <c r="F70" s="25">
        <f t="shared" ref="F70:F132" si="11">(E70*$F$4)+E70</f>
        <v>0</v>
      </c>
      <c r="G70" s="25">
        <f t="shared" ref="G70:G132" si="12">(F70*$G$4)+F70</f>
        <v>0</v>
      </c>
      <c r="H70" s="26">
        <f t="shared" ref="H70:H132" si="13">(G70*$H$4)+G70</f>
        <v>0</v>
      </c>
      <c r="I70" s="25">
        <v>222551.32</v>
      </c>
      <c r="J70" s="25">
        <f t="shared" ref="J70" si="14">(I70*$J$4)+I70</f>
        <v>234168.49890400001</v>
      </c>
      <c r="K70" s="26">
        <f t="shared" ref="K70" si="15">(J70*$K$4)+J70</f>
        <v>247188.26744306242</v>
      </c>
      <c r="L70" s="25">
        <v>1042000</v>
      </c>
      <c r="M70" s="26">
        <f t="shared" ref="M70:M132" si="16">(L70*$M$4)+L70</f>
        <v>1099935.2</v>
      </c>
      <c r="N70" s="27">
        <f t="shared" si="10"/>
        <v>673561.73372153123</v>
      </c>
    </row>
    <row r="71" spans="2:14" ht="16.5" customHeight="1" x14ac:dyDescent="0.25">
      <c r="B71" s="10">
        <v>67</v>
      </c>
      <c r="C71" s="28" t="s">
        <v>49</v>
      </c>
      <c r="D71" s="28" t="s">
        <v>114</v>
      </c>
      <c r="E71" s="25">
        <v>0</v>
      </c>
      <c r="F71" s="25">
        <f t="shared" si="11"/>
        <v>0</v>
      </c>
      <c r="G71" s="25">
        <f t="shared" si="12"/>
        <v>0</v>
      </c>
      <c r="H71" s="26">
        <f t="shared" si="13"/>
        <v>0</v>
      </c>
      <c r="I71" s="25">
        <v>227841.09</v>
      </c>
      <c r="J71" s="25">
        <f t="shared" ref="J71:J132" si="17">(I71*$J$4)+I71</f>
        <v>239734.394898</v>
      </c>
      <c r="K71" s="26">
        <f t="shared" ref="K71:K132" si="18">(J71*$K$4)+J71</f>
        <v>253063.62725432881</v>
      </c>
      <c r="L71" s="25">
        <v>1042000</v>
      </c>
      <c r="M71" s="26">
        <f t="shared" si="16"/>
        <v>1099935.2</v>
      </c>
      <c r="N71" s="27">
        <f t="shared" si="10"/>
        <v>676499.41362716444</v>
      </c>
    </row>
    <row r="72" spans="2:14" ht="16.5" customHeight="1" x14ac:dyDescent="0.25">
      <c r="B72" s="10">
        <v>68</v>
      </c>
      <c r="C72" s="28" t="s">
        <v>46</v>
      </c>
      <c r="D72" s="28" t="s">
        <v>114</v>
      </c>
      <c r="E72" s="25">
        <v>0</v>
      </c>
      <c r="F72" s="25">
        <f t="shared" si="11"/>
        <v>0</v>
      </c>
      <c r="G72" s="25">
        <f t="shared" si="12"/>
        <v>0</v>
      </c>
      <c r="H72" s="26">
        <f t="shared" si="13"/>
        <v>0</v>
      </c>
      <c r="I72" s="25">
        <v>227841.09</v>
      </c>
      <c r="J72" s="25">
        <f t="shared" si="17"/>
        <v>239734.394898</v>
      </c>
      <c r="K72" s="26">
        <f t="shared" si="18"/>
        <v>253063.62725432881</v>
      </c>
      <c r="L72" s="25">
        <v>1042000</v>
      </c>
      <c r="M72" s="26">
        <f t="shared" si="16"/>
        <v>1099935.2</v>
      </c>
      <c r="N72" s="27">
        <f t="shared" si="10"/>
        <v>676499.41362716444</v>
      </c>
    </row>
    <row r="73" spans="2:14" ht="16.5" customHeight="1" x14ac:dyDescent="0.25">
      <c r="B73" s="10">
        <v>69</v>
      </c>
      <c r="C73" s="28" t="s">
        <v>45</v>
      </c>
      <c r="D73" s="28" t="s">
        <v>114</v>
      </c>
      <c r="E73" s="25">
        <v>0</v>
      </c>
      <c r="F73" s="25">
        <f t="shared" si="11"/>
        <v>0</v>
      </c>
      <c r="G73" s="25">
        <f t="shared" si="12"/>
        <v>0</v>
      </c>
      <c r="H73" s="26">
        <f t="shared" si="13"/>
        <v>0</v>
      </c>
      <c r="I73" s="25">
        <v>227841.09</v>
      </c>
      <c r="J73" s="25">
        <f t="shared" si="17"/>
        <v>239734.394898</v>
      </c>
      <c r="K73" s="26">
        <f t="shared" si="18"/>
        <v>253063.62725432881</v>
      </c>
      <c r="L73" s="25">
        <v>1042000</v>
      </c>
      <c r="M73" s="26">
        <f t="shared" si="16"/>
        <v>1099935.2</v>
      </c>
      <c r="N73" s="27">
        <f t="shared" si="10"/>
        <v>676499.41362716444</v>
      </c>
    </row>
    <row r="74" spans="2:14" ht="16.5" customHeight="1" x14ac:dyDescent="0.25">
      <c r="B74" s="10">
        <v>70</v>
      </c>
      <c r="C74" s="28" t="s">
        <v>44</v>
      </c>
      <c r="D74" s="28" t="s">
        <v>114</v>
      </c>
      <c r="E74" s="25">
        <v>0</v>
      </c>
      <c r="F74" s="25">
        <f t="shared" si="11"/>
        <v>0</v>
      </c>
      <c r="G74" s="25">
        <f t="shared" si="12"/>
        <v>0</v>
      </c>
      <c r="H74" s="26">
        <f t="shared" si="13"/>
        <v>0</v>
      </c>
      <c r="I74" s="25">
        <v>227841.09</v>
      </c>
      <c r="J74" s="25">
        <f t="shared" si="17"/>
        <v>239734.394898</v>
      </c>
      <c r="K74" s="26">
        <f t="shared" si="18"/>
        <v>253063.62725432881</v>
      </c>
      <c r="L74" s="25">
        <v>1042000</v>
      </c>
      <c r="M74" s="26">
        <f t="shared" si="16"/>
        <v>1099935.2</v>
      </c>
      <c r="N74" s="27">
        <f t="shared" si="10"/>
        <v>676499.41362716444</v>
      </c>
    </row>
    <row r="75" spans="2:14" ht="16.5" customHeight="1" x14ac:dyDescent="0.25">
      <c r="B75" s="10">
        <v>71</v>
      </c>
      <c r="C75" s="28" t="s">
        <v>43</v>
      </c>
      <c r="D75" s="28" t="s">
        <v>114</v>
      </c>
      <c r="E75" s="25">
        <v>0</v>
      </c>
      <c r="F75" s="25">
        <f t="shared" si="11"/>
        <v>0</v>
      </c>
      <c r="G75" s="25">
        <f t="shared" si="12"/>
        <v>0</v>
      </c>
      <c r="H75" s="26">
        <f t="shared" si="13"/>
        <v>0</v>
      </c>
      <c r="I75" s="25">
        <v>227841.09</v>
      </c>
      <c r="J75" s="25">
        <f t="shared" si="17"/>
        <v>239734.394898</v>
      </c>
      <c r="K75" s="26">
        <f t="shared" si="18"/>
        <v>253063.62725432881</v>
      </c>
      <c r="L75" s="25">
        <v>1042000</v>
      </c>
      <c r="M75" s="26">
        <f t="shared" si="16"/>
        <v>1099935.2</v>
      </c>
      <c r="N75" s="27">
        <f t="shared" si="10"/>
        <v>676499.41362716444</v>
      </c>
    </row>
    <row r="76" spans="2:14" ht="16.5" customHeight="1" x14ac:dyDescent="0.25">
      <c r="B76" s="10">
        <v>72</v>
      </c>
      <c r="C76" s="28" t="s">
        <v>42</v>
      </c>
      <c r="D76" s="28" t="s">
        <v>114</v>
      </c>
      <c r="E76" s="25">
        <v>0</v>
      </c>
      <c r="F76" s="25">
        <f t="shared" si="11"/>
        <v>0</v>
      </c>
      <c r="G76" s="25">
        <f t="shared" si="12"/>
        <v>0</v>
      </c>
      <c r="H76" s="26">
        <f t="shared" si="13"/>
        <v>0</v>
      </c>
      <c r="I76" s="25">
        <v>227841.09</v>
      </c>
      <c r="J76" s="25">
        <f t="shared" si="17"/>
        <v>239734.394898</v>
      </c>
      <c r="K76" s="26">
        <f t="shared" si="18"/>
        <v>253063.62725432881</v>
      </c>
      <c r="L76" s="25">
        <v>1042000</v>
      </c>
      <c r="M76" s="26">
        <f t="shared" si="16"/>
        <v>1099935.2</v>
      </c>
      <c r="N76" s="27">
        <f t="shared" si="10"/>
        <v>676499.41362716444</v>
      </c>
    </row>
    <row r="77" spans="2:14" ht="16.5" customHeight="1" x14ac:dyDescent="0.25">
      <c r="B77" s="10">
        <v>73</v>
      </c>
      <c r="C77" s="28" t="s">
        <v>41</v>
      </c>
      <c r="D77" s="28" t="s">
        <v>114</v>
      </c>
      <c r="E77" s="25">
        <v>0</v>
      </c>
      <c r="F77" s="25">
        <f t="shared" si="11"/>
        <v>0</v>
      </c>
      <c r="G77" s="25">
        <f t="shared" si="12"/>
        <v>0</v>
      </c>
      <c r="H77" s="26">
        <f t="shared" si="13"/>
        <v>0</v>
      </c>
      <c r="I77" s="25">
        <v>227841.09</v>
      </c>
      <c r="J77" s="25">
        <f t="shared" si="17"/>
        <v>239734.394898</v>
      </c>
      <c r="K77" s="26">
        <f t="shared" si="18"/>
        <v>253063.62725432881</v>
      </c>
      <c r="L77" s="25">
        <v>1042000</v>
      </c>
      <c r="M77" s="26">
        <f t="shared" si="16"/>
        <v>1099935.2</v>
      </c>
      <c r="N77" s="27">
        <f t="shared" si="10"/>
        <v>676499.41362716444</v>
      </c>
    </row>
    <row r="78" spans="2:14" ht="16.5" customHeight="1" x14ac:dyDescent="0.25">
      <c r="B78" s="10">
        <v>74</v>
      </c>
      <c r="C78" s="28" t="s">
        <v>40</v>
      </c>
      <c r="D78" s="28" t="s">
        <v>114</v>
      </c>
      <c r="E78" s="25">
        <v>0</v>
      </c>
      <c r="F78" s="25">
        <f t="shared" si="11"/>
        <v>0</v>
      </c>
      <c r="G78" s="25">
        <f t="shared" si="12"/>
        <v>0</v>
      </c>
      <c r="H78" s="26">
        <f t="shared" si="13"/>
        <v>0</v>
      </c>
      <c r="I78" s="25">
        <v>227841.09</v>
      </c>
      <c r="J78" s="25">
        <f t="shared" si="17"/>
        <v>239734.394898</v>
      </c>
      <c r="K78" s="26">
        <f t="shared" si="18"/>
        <v>253063.62725432881</v>
      </c>
      <c r="L78" s="25">
        <v>1042000</v>
      </c>
      <c r="M78" s="26">
        <f t="shared" si="16"/>
        <v>1099935.2</v>
      </c>
      <c r="N78" s="27">
        <f t="shared" si="10"/>
        <v>676499.41362716444</v>
      </c>
    </row>
    <row r="79" spans="2:14" ht="16.5" customHeight="1" x14ac:dyDescent="0.25">
      <c r="B79" s="10">
        <v>75</v>
      </c>
      <c r="C79" s="28" t="s">
        <v>39</v>
      </c>
      <c r="D79" s="28" t="s">
        <v>114</v>
      </c>
      <c r="E79" s="25">
        <v>0</v>
      </c>
      <c r="F79" s="25">
        <f t="shared" si="11"/>
        <v>0</v>
      </c>
      <c r="G79" s="25">
        <f t="shared" si="12"/>
        <v>0</v>
      </c>
      <c r="H79" s="26">
        <f t="shared" si="13"/>
        <v>0</v>
      </c>
      <c r="I79" s="25">
        <v>227841.09</v>
      </c>
      <c r="J79" s="25">
        <f t="shared" si="17"/>
        <v>239734.394898</v>
      </c>
      <c r="K79" s="26">
        <f t="shared" si="18"/>
        <v>253063.62725432881</v>
      </c>
      <c r="L79" s="25">
        <v>1042000</v>
      </c>
      <c r="M79" s="26">
        <f t="shared" si="16"/>
        <v>1099935.2</v>
      </c>
      <c r="N79" s="27">
        <f t="shared" si="10"/>
        <v>676499.41362716444</v>
      </c>
    </row>
    <row r="80" spans="2:14" ht="16.5" customHeight="1" x14ac:dyDescent="0.25">
      <c r="B80" s="10">
        <v>76</v>
      </c>
      <c r="C80" s="28" t="s">
        <v>48</v>
      </c>
      <c r="D80" s="28" t="s">
        <v>114</v>
      </c>
      <c r="E80" s="25">
        <v>0</v>
      </c>
      <c r="F80" s="25">
        <f t="shared" si="11"/>
        <v>0</v>
      </c>
      <c r="G80" s="25">
        <f t="shared" si="12"/>
        <v>0</v>
      </c>
      <c r="H80" s="26">
        <f t="shared" si="13"/>
        <v>0</v>
      </c>
      <c r="I80" s="25">
        <v>227841.09</v>
      </c>
      <c r="J80" s="25">
        <f t="shared" si="17"/>
        <v>239734.394898</v>
      </c>
      <c r="K80" s="26">
        <f t="shared" si="18"/>
        <v>253063.62725432881</v>
      </c>
      <c r="L80" s="25">
        <v>1042000</v>
      </c>
      <c r="M80" s="26">
        <f t="shared" si="16"/>
        <v>1099935.2</v>
      </c>
      <c r="N80" s="27">
        <f t="shared" si="10"/>
        <v>676499.41362716444</v>
      </c>
    </row>
    <row r="81" spans="2:14" ht="16.5" customHeight="1" x14ac:dyDescent="0.25">
      <c r="B81" s="10">
        <v>77</v>
      </c>
      <c r="C81" s="28" t="s">
        <v>47</v>
      </c>
      <c r="D81" s="28" t="s">
        <v>114</v>
      </c>
      <c r="E81" s="25">
        <v>0</v>
      </c>
      <c r="F81" s="25">
        <f t="shared" si="11"/>
        <v>0</v>
      </c>
      <c r="G81" s="25">
        <f t="shared" si="12"/>
        <v>0</v>
      </c>
      <c r="H81" s="26">
        <f t="shared" si="13"/>
        <v>0</v>
      </c>
      <c r="I81" s="25">
        <v>227841.09</v>
      </c>
      <c r="J81" s="25">
        <f t="shared" si="17"/>
        <v>239734.394898</v>
      </c>
      <c r="K81" s="26">
        <f t="shared" si="18"/>
        <v>253063.62725432881</v>
      </c>
      <c r="L81" s="25">
        <v>1042000</v>
      </c>
      <c r="M81" s="26">
        <f t="shared" si="16"/>
        <v>1099935.2</v>
      </c>
      <c r="N81" s="27">
        <f t="shared" si="10"/>
        <v>676499.41362716444</v>
      </c>
    </row>
    <row r="82" spans="2:14" ht="16.5" customHeight="1" x14ac:dyDescent="0.25">
      <c r="B82" s="10">
        <v>78</v>
      </c>
      <c r="C82" s="28" t="s">
        <v>130</v>
      </c>
      <c r="D82" s="28" t="s">
        <v>114</v>
      </c>
      <c r="E82" s="25">
        <v>0</v>
      </c>
      <c r="F82" s="25">
        <f t="shared" si="11"/>
        <v>0</v>
      </c>
      <c r="G82" s="25">
        <f t="shared" si="12"/>
        <v>0</v>
      </c>
      <c r="H82" s="26">
        <f t="shared" si="13"/>
        <v>0</v>
      </c>
      <c r="I82" s="25">
        <v>0</v>
      </c>
      <c r="J82" s="25">
        <f t="shared" si="17"/>
        <v>0</v>
      </c>
      <c r="K82" s="26">
        <f t="shared" si="18"/>
        <v>0</v>
      </c>
      <c r="L82" s="25">
        <v>0</v>
      </c>
      <c r="M82" s="26">
        <f t="shared" si="16"/>
        <v>0</v>
      </c>
      <c r="N82" s="27">
        <f t="shared" ref="N82:N93" si="19">(H82+K82+M82)/3</f>
        <v>0</v>
      </c>
    </row>
    <row r="83" spans="2:14" ht="16.5" customHeight="1" x14ac:dyDescent="0.25">
      <c r="B83" s="10">
        <v>79</v>
      </c>
      <c r="C83" s="28" t="s">
        <v>131</v>
      </c>
      <c r="D83" s="28" t="s">
        <v>114</v>
      </c>
      <c r="E83" s="25">
        <v>0</v>
      </c>
      <c r="F83" s="25">
        <f t="shared" si="11"/>
        <v>0</v>
      </c>
      <c r="G83" s="25">
        <f t="shared" si="12"/>
        <v>0</v>
      </c>
      <c r="H83" s="26">
        <f t="shared" si="13"/>
        <v>0</v>
      </c>
      <c r="I83" s="25">
        <v>0</v>
      </c>
      <c r="J83" s="25">
        <f t="shared" si="17"/>
        <v>0</v>
      </c>
      <c r="K83" s="26">
        <f t="shared" si="18"/>
        <v>0</v>
      </c>
      <c r="L83" s="25">
        <v>0</v>
      </c>
      <c r="M83" s="26">
        <f t="shared" si="16"/>
        <v>0</v>
      </c>
      <c r="N83" s="27">
        <f t="shared" si="19"/>
        <v>0</v>
      </c>
    </row>
    <row r="84" spans="2:14" ht="16.5" customHeight="1" x14ac:dyDescent="0.25">
      <c r="B84" s="10">
        <v>80</v>
      </c>
      <c r="C84" s="28" t="s">
        <v>132</v>
      </c>
      <c r="D84" s="28" t="s">
        <v>114</v>
      </c>
      <c r="E84" s="25">
        <v>0</v>
      </c>
      <c r="F84" s="25">
        <f t="shared" si="11"/>
        <v>0</v>
      </c>
      <c r="G84" s="25">
        <f t="shared" si="12"/>
        <v>0</v>
      </c>
      <c r="H84" s="26">
        <f t="shared" si="13"/>
        <v>0</v>
      </c>
      <c r="I84" s="25">
        <v>0</v>
      </c>
      <c r="J84" s="25">
        <f t="shared" si="17"/>
        <v>0</v>
      </c>
      <c r="K84" s="26">
        <f t="shared" si="18"/>
        <v>0</v>
      </c>
      <c r="L84" s="25">
        <v>0</v>
      </c>
      <c r="M84" s="26">
        <f t="shared" si="16"/>
        <v>0</v>
      </c>
      <c r="N84" s="27">
        <f t="shared" si="19"/>
        <v>0</v>
      </c>
    </row>
    <row r="85" spans="2:14" ht="16.5" customHeight="1" x14ac:dyDescent="0.25">
      <c r="B85" s="10">
        <v>81</v>
      </c>
      <c r="C85" s="28" t="s">
        <v>133</v>
      </c>
      <c r="D85" s="28" t="s">
        <v>114</v>
      </c>
      <c r="E85" s="25">
        <v>0</v>
      </c>
      <c r="F85" s="25">
        <f t="shared" si="11"/>
        <v>0</v>
      </c>
      <c r="G85" s="25">
        <f t="shared" si="12"/>
        <v>0</v>
      </c>
      <c r="H85" s="26">
        <f t="shared" si="13"/>
        <v>0</v>
      </c>
      <c r="I85" s="25">
        <v>0</v>
      </c>
      <c r="J85" s="25">
        <f t="shared" si="17"/>
        <v>0</v>
      </c>
      <c r="K85" s="26">
        <f t="shared" si="18"/>
        <v>0</v>
      </c>
      <c r="L85" s="25">
        <v>0</v>
      </c>
      <c r="M85" s="26">
        <f t="shared" si="16"/>
        <v>0</v>
      </c>
      <c r="N85" s="27">
        <f t="shared" si="19"/>
        <v>0</v>
      </c>
    </row>
    <row r="86" spans="2:14" ht="16.5" customHeight="1" x14ac:dyDescent="0.25">
      <c r="B86" s="10">
        <v>82</v>
      </c>
      <c r="C86" s="28" t="s">
        <v>134</v>
      </c>
      <c r="D86" s="28" t="s">
        <v>114</v>
      </c>
      <c r="E86" s="25">
        <v>0</v>
      </c>
      <c r="F86" s="25">
        <f t="shared" si="11"/>
        <v>0</v>
      </c>
      <c r="G86" s="25">
        <f t="shared" si="12"/>
        <v>0</v>
      </c>
      <c r="H86" s="26">
        <f t="shared" si="13"/>
        <v>0</v>
      </c>
      <c r="I86" s="25">
        <v>0</v>
      </c>
      <c r="J86" s="25">
        <f t="shared" si="17"/>
        <v>0</v>
      </c>
      <c r="K86" s="26">
        <f t="shared" si="18"/>
        <v>0</v>
      </c>
      <c r="L86" s="25">
        <v>0</v>
      </c>
      <c r="M86" s="26">
        <f t="shared" si="16"/>
        <v>0</v>
      </c>
      <c r="N86" s="27">
        <f t="shared" si="19"/>
        <v>0</v>
      </c>
    </row>
    <row r="87" spans="2:14" ht="16.5" customHeight="1" x14ac:dyDescent="0.25">
      <c r="B87" s="10">
        <v>83</v>
      </c>
      <c r="C87" s="28" t="s">
        <v>135</v>
      </c>
      <c r="D87" s="28" t="s">
        <v>114</v>
      </c>
      <c r="E87" s="25">
        <v>0</v>
      </c>
      <c r="F87" s="25">
        <f t="shared" si="11"/>
        <v>0</v>
      </c>
      <c r="G87" s="25">
        <f t="shared" si="12"/>
        <v>0</v>
      </c>
      <c r="H87" s="26">
        <f t="shared" si="13"/>
        <v>0</v>
      </c>
      <c r="I87" s="25">
        <v>0</v>
      </c>
      <c r="J87" s="25">
        <f t="shared" si="17"/>
        <v>0</v>
      </c>
      <c r="K87" s="26">
        <f t="shared" si="18"/>
        <v>0</v>
      </c>
      <c r="L87" s="25">
        <v>0</v>
      </c>
      <c r="M87" s="26">
        <f t="shared" si="16"/>
        <v>0</v>
      </c>
      <c r="N87" s="27">
        <f t="shared" si="19"/>
        <v>0</v>
      </c>
    </row>
    <row r="88" spans="2:14" ht="16.5" customHeight="1" x14ac:dyDescent="0.25">
      <c r="B88" s="10">
        <v>84</v>
      </c>
      <c r="C88" s="28" t="s">
        <v>136</v>
      </c>
      <c r="D88" s="28" t="s">
        <v>114</v>
      </c>
      <c r="E88" s="25">
        <v>0</v>
      </c>
      <c r="F88" s="25">
        <f t="shared" si="11"/>
        <v>0</v>
      </c>
      <c r="G88" s="25">
        <f t="shared" si="12"/>
        <v>0</v>
      </c>
      <c r="H88" s="26">
        <f t="shared" si="13"/>
        <v>0</v>
      </c>
      <c r="I88" s="25">
        <v>0</v>
      </c>
      <c r="J88" s="25">
        <f t="shared" si="17"/>
        <v>0</v>
      </c>
      <c r="K88" s="26">
        <f t="shared" si="18"/>
        <v>0</v>
      </c>
      <c r="L88" s="25">
        <v>0</v>
      </c>
      <c r="M88" s="26">
        <f t="shared" si="16"/>
        <v>0</v>
      </c>
      <c r="N88" s="27">
        <f t="shared" si="19"/>
        <v>0</v>
      </c>
    </row>
    <row r="89" spans="2:14" ht="16.5" customHeight="1" x14ac:dyDescent="0.25">
      <c r="B89" s="10">
        <v>85</v>
      </c>
      <c r="C89" s="28" t="s">
        <v>137</v>
      </c>
      <c r="D89" s="28" t="s">
        <v>114</v>
      </c>
      <c r="E89" s="25">
        <v>0</v>
      </c>
      <c r="F89" s="25">
        <f t="shared" si="11"/>
        <v>0</v>
      </c>
      <c r="G89" s="25">
        <f t="shared" si="12"/>
        <v>0</v>
      </c>
      <c r="H89" s="26">
        <f t="shared" si="13"/>
        <v>0</v>
      </c>
      <c r="I89" s="25">
        <v>0</v>
      </c>
      <c r="J89" s="25">
        <f t="shared" si="17"/>
        <v>0</v>
      </c>
      <c r="K89" s="26">
        <f t="shared" si="18"/>
        <v>0</v>
      </c>
      <c r="L89" s="25">
        <v>0</v>
      </c>
      <c r="M89" s="26">
        <f t="shared" si="16"/>
        <v>0</v>
      </c>
      <c r="N89" s="27">
        <f t="shared" si="19"/>
        <v>0</v>
      </c>
    </row>
    <row r="90" spans="2:14" ht="16.5" customHeight="1" x14ac:dyDescent="0.25">
      <c r="B90" s="10">
        <v>86</v>
      </c>
      <c r="C90" s="28" t="s">
        <v>138</v>
      </c>
      <c r="D90" s="28" t="s">
        <v>114</v>
      </c>
      <c r="E90" s="25">
        <v>0</v>
      </c>
      <c r="F90" s="25">
        <f t="shared" si="11"/>
        <v>0</v>
      </c>
      <c r="G90" s="25">
        <f t="shared" si="12"/>
        <v>0</v>
      </c>
      <c r="H90" s="26">
        <f t="shared" si="13"/>
        <v>0</v>
      </c>
      <c r="I90" s="25">
        <v>0</v>
      </c>
      <c r="J90" s="25">
        <f t="shared" si="17"/>
        <v>0</v>
      </c>
      <c r="K90" s="26">
        <f t="shared" si="18"/>
        <v>0</v>
      </c>
      <c r="L90" s="25">
        <v>0</v>
      </c>
      <c r="M90" s="26">
        <f t="shared" si="16"/>
        <v>0</v>
      </c>
      <c r="N90" s="27">
        <f t="shared" si="19"/>
        <v>0</v>
      </c>
    </row>
    <row r="91" spans="2:14" ht="16.5" customHeight="1" x14ac:dyDescent="0.25">
      <c r="B91" s="10">
        <v>87</v>
      </c>
      <c r="C91" s="28" t="s">
        <v>139</v>
      </c>
      <c r="D91" s="28" t="s">
        <v>114</v>
      </c>
      <c r="E91" s="25">
        <v>0</v>
      </c>
      <c r="F91" s="25">
        <f t="shared" si="11"/>
        <v>0</v>
      </c>
      <c r="G91" s="25">
        <f t="shared" si="12"/>
        <v>0</v>
      </c>
      <c r="H91" s="26">
        <f t="shared" si="13"/>
        <v>0</v>
      </c>
      <c r="I91" s="25">
        <v>0</v>
      </c>
      <c r="J91" s="25">
        <f t="shared" si="17"/>
        <v>0</v>
      </c>
      <c r="K91" s="26">
        <f t="shared" si="18"/>
        <v>0</v>
      </c>
      <c r="L91" s="25">
        <v>0</v>
      </c>
      <c r="M91" s="26">
        <f t="shared" si="16"/>
        <v>0</v>
      </c>
      <c r="N91" s="27">
        <f t="shared" si="19"/>
        <v>0</v>
      </c>
    </row>
    <row r="92" spans="2:14" ht="16.5" customHeight="1" x14ac:dyDescent="0.25">
      <c r="B92" s="10">
        <v>88</v>
      </c>
      <c r="C92" s="28" t="s">
        <v>140</v>
      </c>
      <c r="D92" s="28" t="s">
        <v>114</v>
      </c>
      <c r="E92" s="25">
        <v>0</v>
      </c>
      <c r="F92" s="25">
        <f t="shared" si="11"/>
        <v>0</v>
      </c>
      <c r="G92" s="25">
        <f t="shared" si="12"/>
        <v>0</v>
      </c>
      <c r="H92" s="26">
        <f t="shared" si="13"/>
        <v>0</v>
      </c>
      <c r="I92" s="25">
        <v>0</v>
      </c>
      <c r="J92" s="25">
        <f t="shared" si="17"/>
        <v>0</v>
      </c>
      <c r="K92" s="26">
        <f t="shared" si="18"/>
        <v>0</v>
      </c>
      <c r="L92" s="25">
        <v>0</v>
      </c>
      <c r="M92" s="26">
        <f t="shared" si="16"/>
        <v>0</v>
      </c>
      <c r="N92" s="27">
        <f t="shared" si="19"/>
        <v>0</v>
      </c>
    </row>
    <row r="93" spans="2:14" ht="16.5" customHeight="1" x14ac:dyDescent="0.25">
      <c r="B93" s="10">
        <v>89</v>
      </c>
      <c r="C93" s="28" t="s">
        <v>141</v>
      </c>
      <c r="D93" s="28" t="s">
        <v>114</v>
      </c>
      <c r="E93" s="25">
        <v>0</v>
      </c>
      <c r="F93" s="25">
        <f t="shared" si="11"/>
        <v>0</v>
      </c>
      <c r="G93" s="25">
        <f t="shared" si="12"/>
        <v>0</v>
      </c>
      <c r="H93" s="26">
        <f t="shared" si="13"/>
        <v>0</v>
      </c>
      <c r="I93" s="25">
        <v>0</v>
      </c>
      <c r="J93" s="25">
        <f t="shared" si="17"/>
        <v>0</v>
      </c>
      <c r="K93" s="26">
        <f t="shared" si="18"/>
        <v>0</v>
      </c>
      <c r="L93" s="25">
        <v>0</v>
      </c>
      <c r="M93" s="26">
        <f t="shared" si="16"/>
        <v>0</v>
      </c>
      <c r="N93" s="27">
        <f t="shared" si="19"/>
        <v>0</v>
      </c>
    </row>
    <row r="94" spans="2:14" ht="16.5" customHeight="1" x14ac:dyDescent="0.25">
      <c r="B94" s="10">
        <v>90</v>
      </c>
      <c r="C94" s="28" t="s">
        <v>85</v>
      </c>
      <c r="D94" s="29" t="s">
        <v>151</v>
      </c>
      <c r="E94" s="25">
        <v>465242.4</v>
      </c>
      <c r="F94" s="25">
        <f t="shared" si="11"/>
        <v>489435.0048</v>
      </c>
      <c r="G94" s="25">
        <f t="shared" si="12"/>
        <v>514983.51205055998</v>
      </c>
      <c r="H94" s="26">
        <f t="shared" si="13"/>
        <v>543616.5953205711</v>
      </c>
      <c r="I94" s="25">
        <v>294348.76</v>
      </c>
      <c r="J94" s="25">
        <f t="shared" si="17"/>
        <v>309713.76527199999</v>
      </c>
      <c r="K94" s="26">
        <f t="shared" si="18"/>
        <v>326933.85062112322</v>
      </c>
      <c r="L94" s="25">
        <v>0</v>
      </c>
      <c r="M94" s="26">
        <f t="shared" si="16"/>
        <v>0</v>
      </c>
      <c r="N94" s="27">
        <f>(H94+K94+M94)/2</f>
        <v>435275.22297084716</v>
      </c>
    </row>
    <row r="95" spans="2:14" ht="16.5" customHeight="1" x14ac:dyDescent="0.25">
      <c r="B95" s="10">
        <v>91</v>
      </c>
      <c r="C95" s="28" t="s">
        <v>84</v>
      </c>
      <c r="D95" s="28" t="s">
        <v>151</v>
      </c>
      <c r="E95" s="25">
        <v>465242.4</v>
      </c>
      <c r="F95" s="25">
        <f t="shared" si="11"/>
        <v>489435.0048</v>
      </c>
      <c r="G95" s="25">
        <f t="shared" si="12"/>
        <v>514983.51205055998</v>
      </c>
      <c r="H95" s="26">
        <f t="shared" si="13"/>
        <v>543616.5953205711</v>
      </c>
      <c r="I95" s="25">
        <v>294348.76</v>
      </c>
      <c r="J95" s="25">
        <f t="shared" si="17"/>
        <v>309713.76527199999</v>
      </c>
      <c r="K95" s="26">
        <f t="shared" si="18"/>
        <v>326933.85062112322</v>
      </c>
      <c r="L95" s="25">
        <v>0</v>
      </c>
      <c r="M95" s="26">
        <f t="shared" si="16"/>
        <v>0</v>
      </c>
      <c r="N95" s="27">
        <f t="shared" ref="N95:N110" si="20">(H95+K95+M95)/2</f>
        <v>435275.22297084716</v>
      </c>
    </row>
    <row r="96" spans="2:14" ht="16.5" customHeight="1" x14ac:dyDescent="0.25">
      <c r="B96" s="10">
        <v>92</v>
      </c>
      <c r="C96" s="28" t="s">
        <v>83</v>
      </c>
      <c r="D96" s="28" t="s">
        <v>151</v>
      </c>
      <c r="E96" s="25">
        <v>465242.4</v>
      </c>
      <c r="F96" s="25">
        <f t="shared" si="11"/>
        <v>489435.0048</v>
      </c>
      <c r="G96" s="25">
        <f t="shared" si="12"/>
        <v>514983.51205055998</v>
      </c>
      <c r="H96" s="26">
        <f t="shared" si="13"/>
        <v>543616.5953205711</v>
      </c>
      <c r="I96" s="25">
        <v>294348.76</v>
      </c>
      <c r="J96" s="25">
        <f t="shared" si="17"/>
        <v>309713.76527199999</v>
      </c>
      <c r="K96" s="26">
        <f t="shared" si="18"/>
        <v>326933.85062112322</v>
      </c>
      <c r="L96" s="25">
        <v>0</v>
      </c>
      <c r="M96" s="26">
        <f t="shared" si="16"/>
        <v>0</v>
      </c>
      <c r="N96" s="27">
        <f t="shared" si="20"/>
        <v>435275.22297084716</v>
      </c>
    </row>
    <row r="97" spans="2:14" ht="16.5" customHeight="1" x14ac:dyDescent="0.25">
      <c r="B97" s="10">
        <v>93</v>
      </c>
      <c r="C97" s="28" t="s">
        <v>142</v>
      </c>
      <c r="D97" s="28" t="s">
        <v>151</v>
      </c>
      <c r="E97" s="25">
        <v>465242.4</v>
      </c>
      <c r="F97" s="25">
        <f t="shared" si="11"/>
        <v>489435.0048</v>
      </c>
      <c r="G97" s="25">
        <f t="shared" si="12"/>
        <v>514983.51205055998</v>
      </c>
      <c r="H97" s="26">
        <f t="shared" si="13"/>
        <v>543616.5953205711</v>
      </c>
      <c r="I97" s="25">
        <v>294348.76</v>
      </c>
      <c r="J97" s="25">
        <f t="shared" si="17"/>
        <v>309713.76527199999</v>
      </c>
      <c r="K97" s="26">
        <f t="shared" si="18"/>
        <v>326933.85062112322</v>
      </c>
      <c r="L97" s="25">
        <v>0</v>
      </c>
      <c r="M97" s="26">
        <f t="shared" si="16"/>
        <v>0</v>
      </c>
      <c r="N97" s="27">
        <f t="shared" si="20"/>
        <v>435275.22297084716</v>
      </c>
    </row>
    <row r="98" spans="2:14" ht="16.5" customHeight="1" x14ac:dyDescent="0.25">
      <c r="B98" s="10">
        <v>94</v>
      </c>
      <c r="C98" s="28" t="s">
        <v>143</v>
      </c>
      <c r="D98" s="28" t="s">
        <v>151</v>
      </c>
      <c r="E98" s="25">
        <v>465242.4</v>
      </c>
      <c r="F98" s="25">
        <f t="shared" si="11"/>
        <v>489435.0048</v>
      </c>
      <c r="G98" s="25">
        <f t="shared" si="12"/>
        <v>514983.51205055998</v>
      </c>
      <c r="H98" s="26">
        <f t="shared" si="13"/>
        <v>543616.5953205711</v>
      </c>
      <c r="I98" s="25">
        <v>294348.76</v>
      </c>
      <c r="J98" s="25">
        <f t="shared" si="17"/>
        <v>309713.76527199999</v>
      </c>
      <c r="K98" s="26">
        <f t="shared" si="18"/>
        <v>326933.85062112322</v>
      </c>
      <c r="L98" s="25">
        <v>0</v>
      </c>
      <c r="M98" s="26">
        <f t="shared" si="16"/>
        <v>0</v>
      </c>
      <c r="N98" s="27">
        <f t="shared" si="20"/>
        <v>435275.22297084716</v>
      </c>
    </row>
    <row r="99" spans="2:14" ht="16.5" customHeight="1" x14ac:dyDescent="0.25">
      <c r="B99" s="10">
        <v>95</v>
      </c>
      <c r="C99" s="28" t="s">
        <v>144</v>
      </c>
      <c r="D99" s="28" t="s">
        <v>151</v>
      </c>
      <c r="E99" s="25">
        <v>465242.4</v>
      </c>
      <c r="F99" s="25">
        <f t="shared" si="11"/>
        <v>489435.0048</v>
      </c>
      <c r="G99" s="25">
        <f t="shared" si="12"/>
        <v>514983.51205055998</v>
      </c>
      <c r="H99" s="26">
        <f t="shared" si="13"/>
        <v>543616.5953205711</v>
      </c>
      <c r="I99" s="25">
        <v>294348.76</v>
      </c>
      <c r="J99" s="25">
        <f t="shared" si="17"/>
        <v>309713.76527199999</v>
      </c>
      <c r="K99" s="26">
        <f t="shared" si="18"/>
        <v>326933.85062112322</v>
      </c>
      <c r="L99" s="25">
        <v>0</v>
      </c>
      <c r="M99" s="26">
        <f t="shared" si="16"/>
        <v>0</v>
      </c>
      <c r="N99" s="27">
        <f t="shared" si="20"/>
        <v>435275.22297084716</v>
      </c>
    </row>
    <row r="100" spans="2:14" ht="16.5" customHeight="1" x14ac:dyDescent="0.25">
      <c r="B100" s="10">
        <v>96</v>
      </c>
      <c r="C100" s="28" t="s">
        <v>145</v>
      </c>
      <c r="D100" s="28" t="s">
        <v>151</v>
      </c>
      <c r="E100" s="25">
        <v>465242.4</v>
      </c>
      <c r="F100" s="25">
        <f t="shared" si="11"/>
        <v>489435.0048</v>
      </c>
      <c r="G100" s="25">
        <f t="shared" si="12"/>
        <v>514983.51205055998</v>
      </c>
      <c r="H100" s="26">
        <f t="shared" si="13"/>
        <v>543616.5953205711</v>
      </c>
      <c r="I100" s="25">
        <v>294348.76</v>
      </c>
      <c r="J100" s="25">
        <f t="shared" si="17"/>
        <v>309713.76527199999</v>
      </c>
      <c r="K100" s="26">
        <f t="shared" si="18"/>
        <v>326933.85062112322</v>
      </c>
      <c r="L100" s="25">
        <v>0</v>
      </c>
      <c r="M100" s="26">
        <f t="shared" si="16"/>
        <v>0</v>
      </c>
      <c r="N100" s="27">
        <f t="shared" si="20"/>
        <v>435275.22297084716</v>
      </c>
    </row>
    <row r="101" spans="2:14" ht="16.5" customHeight="1" x14ac:dyDescent="0.25">
      <c r="B101" s="10">
        <v>97</v>
      </c>
      <c r="C101" s="28" t="s">
        <v>146</v>
      </c>
      <c r="D101" s="28" t="s">
        <v>151</v>
      </c>
      <c r="E101" s="25">
        <v>465242.4</v>
      </c>
      <c r="F101" s="25">
        <f t="shared" si="11"/>
        <v>489435.0048</v>
      </c>
      <c r="G101" s="25">
        <f t="shared" si="12"/>
        <v>514983.51205055998</v>
      </c>
      <c r="H101" s="26">
        <f t="shared" si="13"/>
        <v>543616.5953205711</v>
      </c>
      <c r="I101" s="25">
        <v>294348.76</v>
      </c>
      <c r="J101" s="25">
        <f t="shared" si="17"/>
        <v>309713.76527199999</v>
      </c>
      <c r="K101" s="26">
        <f t="shared" si="18"/>
        <v>326933.85062112322</v>
      </c>
      <c r="L101" s="25">
        <v>0</v>
      </c>
      <c r="M101" s="26">
        <f t="shared" si="16"/>
        <v>0</v>
      </c>
      <c r="N101" s="27">
        <f t="shared" si="20"/>
        <v>435275.22297084716</v>
      </c>
    </row>
    <row r="102" spans="2:14" ht="16.5" customHeight="1" x14ac:dyDescent="0.25">
      <c r="B102" s="10">
        <v>98</v>
      </c>
      <c r="C102" s="28" t="s">
        <v>147</v>
      </c>
      <c r="D102" s="28" t="s">
        <v>151</v>
      </c>
      <c r="E102" s="25">
        <v>465242.4</v>
      </c>
      <c r="F102" s="25">
        <f t="shared" si="11"/>
        <v>489435.0048</v>
      </c>
      <c r="G102" s="25">
        <f t="shared" si="12"/>
        <v>514983.51205055998</v>
      </c>
      <c r="H102" s="26">
        <f t="shared" si="13"/>
        <v>543616.5953205711</v>
      </c>
      <c r="I102" s="25">
        <v>294348.76</v>
      </c>
      <c r="J102" s="25">
        <f t="shared" si="17"/>
        <v>309713.76527199999</v>
      </c>
      <c r="K102" s="26">
        <f t="shared" si="18"/>
        <v>326933.85062112322</v>
      </c>
      <c r="L102" s="25">
        <v>0</v>
      </c>
      <c r="M102" s="26">
        <f t="shared" si="16"/>
        <v>0</v>
      </c>
      <c r="N102" s="27">
        <f t="shared" si="20"/>
        <v>435275.22297084716</v>
      </c>
    </row>
    <row r="103" spans="2:14" ht="16.5" customHeight="1" x14ac:dyDescent="0.25">
      <c r="B103" s="10">
        <v>99</v>
      </c>
      <c r="C103" s="28" t="s">
        <v>148</v>
      </c>
      <c r="D103" s="33" t="s">
        <v>151</v>
      </c>
      <c r="E103" s="25">
        <v>465242.4</v>
      </c>
      <c r="F103" s="25">
        <f t="shared" si="11"/>
        <v>489435.0048</v>
      </c>
      <c r="G103" s="25">
        <f t="shared" si="12"/>
        <v>514983.51205055998</v>
      </c>
      <c r="H103" s="26">
        <f t="shared" si="13"/>
        <v>543616.5953205711</v>
      </c>
      <c r="I103" s="25">
        <v>294348.76</v>
      </c>
      <c r="J103" s="25">
        <f t="shared" si="17"/>
        <v>309713.76527199999</v>
      </c>
      <c r="K103" s="26">
        <f t="shared" si="18"/>
        <v>326933.85062112322</v>
      </c>
      <c r="L103" s="25">
        <v>0</v>
      </c>
      <c r="M103" s="26">
        <f t="shared" si="16"/>
        <v>0</v>
      </c>
      <c r="N103" s="27">
        <f t="shared" si="20"/>
        <v>435275.22297084716</v>
      </c>
    </row>
    <row r="104" spans="2:14" ht="16.5" customHeight="1" x14ac:dyDescent="0.25">
      <c r="B104" s="10">
        <v>100</v>
      </c>
      <c r="C104" s="29" t="s">
        <v>149</v>
      </c>
      <c r="D104" s="32" t="s">
        <v>153</v>
      </c>
      <c r="E104" s="30">
        <v>0</v>
      </c>
      <c r="F104" s="25">
        <f t="shared" si="11"/>
        <v>0</v>
      </c>
      <c r="G104" s="25">
        <f t="shared" si="12"/>
        <v>0</v>
      </c>
      <c r="H104" s="26">
        <f t="shared" si="13"/>
        <v>0</v>
      </c>
      <c r="I104" s="25">
        <v>368575.3</v>
      </c>
      <c r="J104" s="25">
        <f t="shared" si="17"/>
        <v>387814.93066000001</v>
      </c>
      <c r="K104" s="26">
        <f t="shared" si="18"/>
        <v>409377.440804696</v>
      </c>
      <c r="L104" s="25">
        <v>1042000</v>
      </c>
      <c r="M104" s="26">
        <f t="shared" si="16"/>
        <v>1099935.2</v>
      </c>
      <c r="N104" s="27">
        <f t="shared" si="20"/>
        <v>754656.32040234795</v>
      </c>
    </row>
    <row r="105" spans="2:14" ht="16.5" customHeight="1" x14ac:dyDescent="0.25">
      <c r="B105" s="10">
        <v>101</v>
      </c>
      <c r="C105" s="29" t="s">
        <v>107</v>
      </c>
      <c r="D105" s="32" t="s">
        <v>154</v>
      </c>
      <c r="E105" s="25">
        <v>387702</v>
      </c>
      <c r="F105" s="25">
        <f t="shared" si="11"/>
        <v>407862.50400000002</v>
      </c>
      <c r="G105" s="25">
        <f t="shared" si="12"/>
        <v>429152.92670880002</v>
      </c>
      <c r="H105" s="26">
        <f t="shared" si="13"/>
        <v>453013.82943380933</v>
      </c>
      <c r="I105" s="25">
        <v>736979</v>
      </c>
      <c r="J105" s="25">
        <f t="shared" si="17"/>
        <v>775449.30379999999</v>
      </c>
      <c r="K105" s="26">
        <f t="shared" si="18"/>
        <v>818564.28509128001</v>
      </c>
      <c r="L105" s="25">
        <v>0</v>
      </c>
      <c r="M105" s="26">
        <f t="shared" si="16"/>
        <v>0</v>
      </c>
      <c r="N105" s="27">
        <f t="shared" si="20"/>
        <v>635789.05726254464</v>
      </c>
    </row>
    <row r="106" spans="2:14" ht="16.5" customHeight="1" x14ac:dyDescent="0.25">
      <c r="B106" s="10">
        <v>102</v>
      </c>
      <c r="C106" s="29" t="s">
        <v>108</v>
      </c>
      <c r="D106" s="32" t="s">
        <v>154</v>
      </c>
      <c r="E106" s="25">
        <v>387702</v>
      </c>
      <c r="F106" s="25">
        <f t="shared" si="11"/>
        <v>407862.50400000002</v>
      </c>
      <c r="G106" s="25">
        <f t="shared" si="12"/>
        <v>429152.92670880002</v>
      </c>
      <c r="H106" s="26">
        <f t="shared" si="13"/>
        <v>453013.82943380933</v>
      </c>
      <c r="I106" s="25">
        <v>736979</v>
      </c>
      <c r="J106" s="25">
        <f t="shared" si="17"/>
        <v>775449.30379999999</v>
      </c>
      <c r="K106" s="26">
        <f t="shared" si="18"/>
        <v>818564.28509128001</v>
      </c>
      <c r="L106" s="25">
        <v>0</v>
      </c>
      <c r="M106" s="26">
        <f t="shared" si="16"/>
        <v>0</v>
      </c>
      <c r="N106" s="27">
        <f t="shared" si="20"/>
        <v>635789.05726254464</v>
      </c>
    </row>
    <row r="107" spans="2:14" ht="16.5" customHeight="1" x14ac:dyDescent="0.25">
      <c r="B107" s="10">
        <v>103</v>
      </c>
      <c r="C107" s="29" t="s">
        <v>109</v>
      </c>
      <c r="D107" s="32" t="s">
        <v>155</v>
      </c>
      <c r="E107" s="18">
        <v>193851</v>
      </c>
      <c r="F107" s="18">
        <f t="shared" si="11"/>
        <v>203931.25200000001</v>
      </c>
      <c r="G107" s="18">
        <f t="shared" si="12"/>
        <v>214576.46335440001</v>
      </c>
      <c r="H107" s="19">
        <f t="shared" si="13"/>
        <v>226506.91471690466</v>
      </c>
      <c r="I107" s="18">
        <v>316817.64</v>
      </c>
      <c r="J107" s="18">
        <f t="shared" si="17"/>
        <v>333355.520808</v>
      </c>
      <c r="K107" s="19">
        <f t="shared" si="18"/>
        <v>351890.0877649248</v>
      </c>
      <c r="L107" s="25">
        <v>570000</v>
      </c>
      <c r="M107" s="26">
        <f t="shared" si="16"/>
        <v>601692</v>
      </c>
      <c r="N107" s="27">
        <f t="shared" si="20"/>
        <v>590044.50124091469</v>
      </c>
    </row>
    <row r="108" spans="2:14" ht="16.5" customHeight="1" x14ac:dyDescent="0.25">
      <c r="B108" s="10">
        <v>104</v>
      </c>
      <c r="C108" s="29" t="s">
        <v>110</v>
      </c>
      <c r="D108" s="32" t="s">
        <v>155</v>
      </c>
      <c r="E108" s="18">
        <v>193851</v>
      </c>
      <c r="F108" s="18">
        <f t="shared" si="11"/>
        <v>203931.25200000001</v>
      </c>
      <c r="G108" s="18">
        <f t="shared" si="12"/>
        <v>214576.46335440001</v>
      </c>
      <c r="H108" s="19">
        <f t="shared" si="13"/>
        <v>226506.91471690466</v>
      </c>
      <c r="I108" s="18">
        <v>316817.64</v>
      </c>
      <c r="J108" s="18">
        <f t="shared" si="17"/>
        <v>333355.520808</v>
      </c>
      <c r="K108" s="19">
        <f t="shared" si="18"/>
        <v>351890.0877649248</v>
      </c>
      <c r="L108" s="25">
        <v>570000</v>
      </c>
      <c r="M108" s="26">
        <f t="shared" si="16"/>
        <v>601692</v>
      </c>
      <c r="N108" s="27">
        <f t="shared" si="20"/>
        <v>590044.50124091469</v>
      </c>
    </row>
    <row r="109" spans="2:14" ht="16.5" customHeight="1" x14ac:dyDescent="0.25">
      <c r="B109" s="10">
        <v>105</v>
      </c>
      <c r="C109" s="29" t="s">
        <v>111</v>
      </c>
      <c r="D109" s="32" t="s">
        <v>155</v>
      </c>
      <c r="E109" s="18">
        <v>193851</v>
      </c>
      <c r="F109" s="18">
        <f t="shared" si="11"/>
        <v>203931.25200000001</v>
      </c>
      <c r="G109" s="18">
        <f t="shared" si="12"/>
        <v>214576.46335440001</v>
      </c>
      <c r="H109" s="19">
        <f t="shared" si="13"/>
        <v>226506.91471690466</v>
      </c>
      <c r="I109" s="18">
        <v>316817.64</v>
      </c>
      <c r="J109" s="18">
        <f t="shared" si="17"/>
        <v>333355.520808</v>
      </c>
      <c r="K109" s="19">
        <f t="shared" si="18"/>
        <v>351890.0877649248</v>
      </c>
      <c r="L109" s="25">
        <v>570000</v>
      </c>
      <c r="M109" s="26">
        <f t="shared" si="16"/>
        <v>601692</v>
      </c>
      <c r="N109" s="27">
        <f t="shared" si="20"/>
        <v>590044.50124091469</v>
      </c>
    </row>
    <row r="110" spans="2:14" ht="16.5" customHeight="1" x14ac:dyDescent="0.25">
      <c r="B110" s="10">
        <v>106</v>
      </c>
      <c r="C110" s="29" t="s">
        <v>112</v>
      </c>
      <c r="D110" s="32" t="s">
        <v>155</v>
      </c>
      <c r="E110" s="18">
        <v>193851</v>
      </c>
      <c r="F110" s="18">
        <f t="shared" si="11"/>
        <v>203931.25200000001</v>
      </c>
      <c r="G110" s="18">
        <f t="shared" si="12"/>
        <v>214576.46335440001</v>
      </c>
      <c r="H110" s="19">
        <f t="shared" si="13"/>
        <v>226506.91471690466</v>
      </c>
      <c r="I110" s="18">
        <v>316817.64</v>
      </c>
      <c r="J110" s="18">
        <f t="shared" si="17"/>
        <v>333355.520808</v>
      </c>
      <c r="K110" s="19">
        <f t="shared" si="18"/>
        <v>351890.0877649248</v>
      </c>
      <c r="L110" s="25">
        <v>570000</v>
      </c>
      <c r="M110" s="26">
        <f t="shared" si="16"/>
        <v>601692</v>
      </c>
      <c r="N110" s="27">
        <f t="shared" si="20"/>
        <v>590044.50124091469</v>
      </c>
    </row>
    <row r="111" spans="2:14" ht="16.5" customHeight="1" x14ac:dyDescent="0.25">
      <c r="B111" s="10">
        <v>107</v>
      </c>
      <c r="C111" s="28" t="s">
        <v>102</v>
      </c>
      <c r="D111" s="31" t="s">
        <v>114</v>
      </c>
      <c r="E111" s="35">
        <v>387702</v>
      </c>
      <c r="F111" s="25">
        <f t="shared" si="11"/>
        <v>407862.50400000002</v>
      </c>
      <c r="G111" s="25">
        <f t="shared" si="12"/>
        <v>429152.92670880002</v>
      </c>
      <c r="H111" s="26">
        <f t="shared" si="13"/>
        <v>453013.82943380933</v>
      </c>
      <c r="I111" s="25">
        <v>0</v>
      </c>
      <c r="J111" s="25">
        <f t="shared" si="17"/>
        <v>0</v>
      </c>
      <c r="K111" s="26">
        <f t="shared" si="18"/>
        <v>0</v>
      </c>
      <c r="L111" s="25">
        <v>0</v>
      </c>
      <c r="M111" s="26">
        <f t="shared" si="16"/>
        <v>0</v>
      </c>
      <c r="N111" s="27">
        <f>+H111</f>
        <v>453013.82943380933</v>
      </c>
    </row>
    <row r="112" spans="2:14" ht="16.5" customHeight="1" x14ac:dyDescent="0.25">
      <c r="B112" s="10">
        <v>108</v>
      </c>
      <c r="C112" s="28" t="s">
        <v>99</v>
      </c>
      <c r="D112" s="28" t="s">
        <v>114</v>
      </c>
      <c r="E112" s="35">
        <v>387702</v>
      </c>
      <c r="F112" s="25">
        <f t="shared" si="11"/>
        <v>407862.50400000002</v>
      </c>
      <c r="G112" s="25">
        <f t="shared" si="12"/>
        <v>429152.92670880002</v>
      </c>
      <c r="H112" s="26">
        <f t="shared" si="13"/>
        <v>453013.82943380933</v>
      </c>
      <c r="I112" s="25">
        <v>0</v>
      </c>
      <c r="J112" s="25">
        <f t="shared" si="17"/>
        <v>0</v>
      </c>
      <c r="K112" s="26">
        <f t="shared" si="18"/>
        <v>0</v>
      </c>
      <c r="L112" s="25">
        <v>0</v>
      </c>
      <c r="M112" s="26">
        <f t="shared" si="16"/>
        <v>0</v>
      </c>
      <c r="N112" s="27">
        <f t="shared" ref="N112:N122" si="21">+H112</f>
        <v>453013.82943380933</v>
      </c>
    </row>
    <row r="113" spans="2:14" ht="16.5" customHeight="1" x14ac:dyDescent="0.25">
      <c r="B113" s="10">
        <v>109</v>
      </c>
      <c r="C113" s="28" t="s">
        <v>98</v>
      </c>
      <c r="D113" s="28" t="s">
        <v>114</v>
      </c>
      <c r="E113" s="35">
        <v>387702</v>
      </c>
      <c r="F113" s="25">
        <f t="shared" si="11"/>
        <v>407862.50400000002</v>
      </c>
      <c r="G113" s="25">
        <f t="shared" si="12"/>
        <v>429152.92670880002</v>
      </c>
      <c r="H113" s="26">
        <f t="shared" si="13"/>
        <v>453013.82943380933</v>
      </c>
      <c r="I113" s="25">
        <v>0</v>
      </c>
      <c r="J113" s="25">
        <f t="shared" si="17"/>
        <v>0</v>
      </c>
      <c r="K113" s="26">
        <f t="shared" si="18"/>
        <v>0</v>
      </c>
      <c r="L113" s="25">
        <v>0</v>
      </c>
      <c r="M113" s="26">
        <f t="shared" si="16"/>
        <v>0</v>
      </c>
      <c r="N113" s="27">
        <f t="shared" si="21"/>
        <v>453013.82943380933</v>
      </c>
    </row>
    <row r="114" spans="2:14" ht="16.5" customHeight="1" x14ac:dyDescent="0.25">
      <c r="B114" s="10">
        <v>110</v>
      </c>
      <c r="C114" s="28" t="s">
        <v>97</v>
      </c>
      <c r="D114" s="28" t="s">
        <v>114</v>
      </c>
      <c r="E114" s="35">
        <v>387702</v>
      </c>
      <c r="F114" s="25">
        <f t="shared" si="11"/>
        <v>407862.50400000002</v>
      </c>
      <c r="G114" s="25">
        <f t="shared" si="12"/>
        <v>429152.92670880002</v>
      </c>
      <c r="H114" s="26">
        <f t="shared" si="13"/>
        <v>453013.82943380933</v>
      </c>
      <c r="I114" s="25">
        <v>0</v>
      </c>
      <c r="J114" s="25">
        <f t="shared" si="17"/>
        <v>0</v>
      </c>
      <c r="K114" s="26">
        <f t="shared" si="18"/>
        <v>0</v>
      </c>
      <c r="L114" s="25">
        <v>0</v>
      </c>
      <c r="M114" s="26">
        <f t="shared" si="16"/>
        <v>0</v>
      </c>
      <c r="N114" s="27">
        <f t="shared" si="21"/>
        <v>453013.82943380933</v>
      </c>
    </row>
    <row r="115" spans="2:14" ht="16.5" customHeight="1" x14ac:dyDescent="0.25">
      <c r="B115" s="10">
        <v>111</v>
      </c>
      <c r="C115" s="28" t="s">
        <v>96</v>
      </c>
      <c r="D115" s="28" t="s">
        <v>114</v>
      </c>
      <c r="E115" s="35">
        <v>387702</v>
      </c>
      <c r="F115" s="25">
        <f t="shared" si="11"/>
        <v>407862.50400000002</v>
      </c>
      <c r="G115" s="25">
        <f t="shared" si="12"/>
        <v>429152.92670880002</v>
      </c>
      <c r="H115" s="26">
        <f t="shared" si="13"/>
        <v>453013.82943380933</v>
      </c>
      <c r="I115" s="25">
        <v>0</v>
      </c>
      <c r="J115" s="25">
        <f t="shared" si="17"/>
        <v>0</v>
      </c>
      <c r="K115" s="26">
        <f t="shared" si="18"/>
        <v>0</v>
      </c>
      <c r="L115" s="25">
        <v>0</v>
      </c>
      <c r="M115" s="26">
        <f t="shared" si="16"/>
        <v>0</v>
      </c>
      <c r="N115" s="27">
        <f t="shared" si="21"/>
        <v>453013.82943380933</v>
      </c>
    </row>
    <row r="116" spans="2:14" ht="16.5" customHeight="1" x14ac:dyDescent="0.25">
      <c r="B116" s="10">
        <v>112</v>
      </c>
      <c r="C116" s="28" t="s">
        <v>95</v>
      </c>
      <c r="D116" s="28" t="s">
        <v>114</v>
      </c>
      <c r="E116" s="35">
        <v>387702</v>
      </c>
      <c r="F116" s="25">
        <f t="shared" si="11"/>
        <v>407862.50400000002</v>
      </c>
      <c r="G116" s="25">
        <f t="shared" si="12"/>
        <v>429152.92670880002</v>
      </c>
      <c r="H116" s="26">
        <f t="shared" si="13"/>
        <v>453013.82943380933</v>
      </c>
      <c r="I116" s="25">
        <v>0</v>
      </c>
      <c r="J116" s="25">
        <f t="shared" si="17"/>
        <v>0</v>
      </c>
      <c r="K116" s="26">
        <f t="shared" si="18"/>
        <v>0</v>
      </c>
      <c r="L116" s="25">
        <v>0</v>
      </c>
      <c r="M116" s="26">
        <f t="shared" si="16"/>
        <v>0</v>
      </c>
      <c r="N116" s="27">
        <f t="shared" si="21"/>
        <v>453013.82943380933</v>
      </c>
    </row>
    <row r="117" spans="2:14" ht="16.5" customHeight="1" x14ac:dyDescent="0.25">
      <c r="B117" s="10">
        <v>113</v>
      </c>
      <c r="C117" s="28" t="s">
        <v>94</v>
      </c>
      <c r="D117" s="28" t="s">
        <v>114</v>
      </c>
      <c r="E117" s="35">
        <v>387702</v>
      </c>
      <c r="F117" s="25">
        <f t="shared" si="11"/>
        <v>407862.50400000002</v>
      </c>
      <c r="G117" s="25">
        <f t="shared" si="12"/>
        <v>429152.92670880002</v>
      </c>
      <c r="H117" s="26">
        <f t="shared" si="13"/>
        <v>453013.82943380933</v>
      </c>
      <c r="I117" s="25">
        <v>0</v>
      </c>
      <c r="J117" s="25">
        <f t="shared" si="17"/>
        <v>0</v>
      </c>
      <c r="K117" s="26">
        <f t="shared" si="18"/>
        <v>0</v>
      </c>
      <c r="L117" s="25">
        <v>0</v>
      </c>
      <c r="M117" s="26">
        <f t="shared" si="16"/>
        <v>0</v>
      </c>
      <c r="N117" s="27">
        <f t="shared" si="21"/>
        <v>453013.82943380933</v>
      </c>
    </row>
    <row r="118" spans="2:14" ht="16.5" customHeight="1" x14ac:dyDescent="0.25">
      <c r="B118" s="10">
        <v>114</v>
      </c>
      <c r="C118" s="28" t="s">
        <v>93</v>
      </c>
      <c r="D118" s="28" t="s">
        <v>114</v>
      </c>
      <c r="E118" s="35">
        <v>387702</v>
      </c>
      <c r="F118" s="25">
        <f t="shared" si="11"/>
        <v>407862.50400000002</v>
      </c>
      <c r="G118" s="25">
        <f t="shared" si="12"/>
        <v>429152.92670880002</v>
      </c>
      <c r="H118" s="26">
        <f t="shared" si="13"/>
        <v>453013.82943380933</v>
      </c>
      <c r="I118" s="25">
        <v>0</v>
      </c>
      <c r="J118" s="25">
        <f t="shared" si="17"/>
        <v>0</v>
      </c>
      <c r="K118" s="26">
        <f t="shared" si="18"/>
        <v>0</v>
      </c>
      <c r="L118" s="25">
        <v>0</v>
      </c>
      <c r="M118" s="26">
        <f t="shared" si="16"/>
        <v>0</v>
      </c>
      <c r="N118" s="27">
        <f t="shared" si="21"/>
        <v>453013.82943380933</v>
      </c>
    </row>
    <row r="119" spans="2:14" ht="16.5" customHeight="1" x14ac:dyDescent="0.25">
      <c r="B119" s="10">
        <v>115</v>
      </c>
      <c r="C119" s="28" t="s">
        <v>92</v>
      </c>
      <c r="D119" s="28" t="s">
        <v>114</v>
      </c>
      <c r="E119" s="35">
        <v>387702</v>
      </c>
      <c r="F119" s="25">
        <f t="shared" si="11"/>
        <v>407862.50400000002</v>
      </c>
      <c r="G119" s="25">
        <f t="shared" si="12"/>
        <v>429152.92670880002</v>
      </c>
      <c r="H119" s="26">
        <f t="shared" si="13"/>
        <v>453013.82943380933</v>
      </c>
      <c r="I119" s="25">
        <v>0</v>
      </c>
      <c r="J119" s="25">
        <f t="shared" si="17"/>
        <v>0</v>
      </c>
      <c r="K119" s="26">
        <f t="shared" si="18"/>
        <v>0</v>
      </c>
      <c r="L119" s="25">
        <v>0</v>
      </c>
      <c r="M119" s="26">
        <f t="shared" si="16"/>
        <v>0</v>
      </c>
      <c r="N119" s="27">
        <f t="shared" si="21"/>
        <v>453013.82943380933</v>
      </c>
    </row>
    <row r="120" spans="2:14" ht="16.5" customHeight="1" x14ac:dyDescent="0.25">
      <c r="B120" s="10">
        <v>116</v>
      </c>
      <c r="C120" s="28" t="s">
        <v>101</v>
      </c>
      <c r="D120" s="28" t="s">
        <v>114</v>
      </c>
      <c r="E120" s="35">
        <v>387702</v>
      </c>
      <c r="F120" s="25">
        <f t="shared" si="11"/>
        <v>407862.50400000002</v>
      </c>
      <c r="G120" s="25">
        <f t="shared" si="12"/>
        <v>429152.92670880002</v>
      </c>
      <c r="H120" s="26">
        <f t="shared" si="13"/>
        <v>453013.82943380933</v>
      </c>
      <c r="I120" s="25">
        <v>0</v>
      </c>
      <c r="J120" s="25">
        <f t="shared" si="17"/>
        <v>0</v>
      </c>
      <c r="K120" s="26">
        <f t="shared" si="18"/>
        <v>0</v>
      </c>
      <c r="L120" s="25">
        <v>0</v>
      </c>
      <c r="M120" s="26">
        <f t="shared" si="16"/>
        <v>0</v>
      </c>
      <c r="N120" s="27">
        <f t="shared" si="21"/>
        <v>453013.82943380933</v>
      </c>
    </row>
    <row r="121" spans="2:14" ht="16.5" customHeight="1" x14ac:dyDescent="0.25">
      <c r="B121" s="10">
        <v>117</v>
      </c>
      <c r="C121" s="28" t="s">
        <v>100</v>
      </c>
      <c r="D121" s="28" t="s">
        <v>114</v>
      </c>
      <c r="E121" s="35">
        <v>387702</v>
      </c>
      <c r="F121" s="25">
        <f t="shared" si="11"/>
        <v>407862.50400000002</v>
      </c>
      <c r="G121" s="25">
        <f t="shared" si="12"/>
        <v>429152.92670880002</v>
      </c>
      <c r="H121" s="26">
        <f t="shared" si="13"/>
        <v>453013.82943380933</v>
      </c>
      <c r="I121" s="25">
        <v>0</v>
      </c>
      <c r="J121" s="25">
        <f t="shared" si="17"/>
        <v>0</v>
      </c>
      <c r="K121" s="26">
        <f t="shared" si="18"/>
        <v>0</v>
      </c>
      <c r="L121" s="25">
        <v>0</v>
      </c>
      <c r="M121" s="26">
        <f t="shared" si="16"/>
        <v>0</v>
      </c>
      <c r="N121" s="27">
        <f t="shared" si="21"/>
        <v>453013.82943380933</v>
      </c>
    </row>
    <row r="122" spans="2:14" ht="16.5" customHeight="1" x14ac:dyDescent="0.25">
      <c r="B122" s="10">
        <v>118</v>
      </c>
      <c r="C122" s="28" t="s">
        <v>150</v>
      </c>
      <c r="D122" s="28" t="s">
        <v>114</v>
      </c>
      <c r="E122" s="35">
        <v>387702</v>
      </c>
      <c r="F122" s="25">
        <f t="shared" si="11"/>
        <v>407862.50400000002</v>
      </c>
      <c r="G122" s="25">
        <f t="shared" si="12"/>
        <v>429152.92670880002</v>
      </c>
      <c r="H122" s="26">
        <f t="shared" si="13"/>
        <v>453013.82943380933</v>
      </c>
      <c r="I122" s="25">
        <v>0</v>
      </c>
      <c r="J122" s="25">
        <f t="shared" si="17"/>
        <v>0</v>
      </c>
      <c r="K122" s="26">
        <f t="shared" si="18"/>
        <v>0</v>
      </c>
      <c r="L122" s="25">
        <v>0</v>
      </c>
      <c r="M122" s="26">
        <f t="shared" si="16"/>
        <v>0</v>
      </c>
      <c r="N122" s="27">
        <f t="shared" si="21"/>
        <v>453013.82943380933</v>
      </c>
    </row>
    <row r="123" spans="2:14" ht="16.5" customHeight="1" x14ac:dyDescent="0.25">
      <c r="B123" s="10">
        <v>119</v>
      </c>
      <c r="C123" s="28" t="s">
        <v>161</v>
      </c>
      <c r="D123" s="28" t="s">
        <v>116</v>
      </c>
      <c r="E123" s="25">
        <v>1550808</v>
      </c>
      <c r="F123" s="25">
        <f t="shared" si="11"/>
        <v>1631450.0160000001</v>
      </c>
      <c r="G123" s="25">
        <f t="shared" si="12"/>
        <v>1716611.7068352001</v>
      </c>
      <c r="H123" s="26">
        <f t="shared" si="13"/>
        <v>1812055.3177352373</v>
      </c>
      <c r="I123" s="25">
        <v>1019954.3</v>
      </c>
      <c r="J123" s="25">
        <f t="shared" si="17"/>
        <v>1073195.9144600001</v>
      </c>
      <c r="K123" s="26">
        <f t="shared" si="18"/>
        <v>1132865.6073039761</v>
      </c>
      <c r="L123" s="25">
        <v>0</v>
      </c>
      <c r="M123" s="26">
        <f t="shared" si="16"/>
        <v>0</v>
      </c>
      <c r="N123" s="27">
        <f>(H123+K123+M123)/2</f>
        <v>1472460.4625196066</v>
      </c>
    </row>
    <row r="124" spans="2:14" ht="16.5" customHeight="1" x14ac:dyDescent="0.25">
      <c r="B124" s="10">
        <v>120</v>
      </c>
      <c r="C124" s="28" t="s">
        <v>162</v>
      </c>
      <c r="D124" s="28" t="s">
        <v>116</v>
      </c>
      <c r="E124" s="35">
        <v>96926</v>
      </c>
      <c r="F124" s="35">
        <f t="shared" si="11"/>
        <v>101966.152</v>
      </c>
      <c r="G124" s="35">
        <f t="shared" si="12"/>
        <v>107288.78513440001</v>
      </c>
      <c r="H124" s="19">
        <f t="shared" si="13"/>
        <v>113254.04158787265</v>
      </c>
      <c r="I124" s="18">
        <v>214689</v>
      </c>
      <c r="J124" s="18">
        <f t="shared" si="17"/>
        <v>225895.76579999999</v>
      </c>
      <c r="K124" s="19">
        <f t="shared" si="18"/>
        <v>238455.57037847998</v>
      </c>
      <c r="L124" s="25">
        <v>0</v>
      </c>
      <c r="M124" s="26">
        <f t="shared" si="16"/>
        <v>0</v>
      </c>
      <c r="N124" s="27">
        <f t="shared" ref="N124:N132" si="22">(H124+K124+M124)/2</f>
        <v>175854.80598317631</v>
      </c>
    </row>
    <row r="125" spans="2:14" ht="16.5" customHeight="1" x14ac:dyDescent="0.25">
      <c r="B125" s="10">
        <v>121</v>
      </c>
      <c r="C125" s="28" t="s">
        <v>89</v>
      </c>
      <c r="D125" s="28" t="s">
        <v>116</v>
      </c>
      <c r="E125" s="35">
        <v>96926</v>
      </c>
      <c r="F125" s="35">
        <f t="shared" si="11"/>
        <v>101966.152</v>
      </c>
      <c r="G125" s="35">
        <f>(F125*$G$4)+F125</f>
        <v>107288.78513440001</v>
      </c>
      <c r="H125" s="19">
        <f t="shared" si="13"/>
        <v>113254.04158787265</v>
      </c>
      <c r="I125" s="18">
        <v>214689</v>
      </c>
      <c r="J125" s="18">
        <f t="shared" si="17"/>
        <v>225895.76579999999</v>
      </c>
      <c r="K125" s="19">
        <f t="shared" si="18"/>
        <v>238455.57037847998</v>
      </c>
      <c r="L125" s="25">
        <v>0</v>
      </c>
      <c r="M125" s="26">
        <f t="shared" si="16"/>
        <v>0</v>
      </c>
      <c r="N125" s="27">
        <f t="shared" si="22"/>
        <v>175854.80598317631</v>
      </c>
    </row>
    <row r="126" spans="2:14" ht="16.5" customHeight="1" x14ac:dyDescent="0.25">
      <c r="B126" s="10">
        <v>122</v>
      </c>
      <c r="C126" s="28" t="s">
        <v>88</v>
      </c>
      <c r="D126" s="28" t="s">
        <v>116</v>
      </c>
      <c r="E126" s="35">
        <v>96926</v>
      </c>
      <c r="F126" s="35">
        <f t="shared" si="11"/>
        <v>101966.152</v>
      </c>
      <c r="G126" s="35">
        <f t="shared" si="12"/>
        <v>107288.78513440001</v>
      </c>
      <c r="H126" s="19">
        <f t="shared" si="13"/>
        <v>113254.04158787265</v>
      </c>
      <c r="I126" s="18">
        <v>214689</v>
      </c>
      <c r="J126" s="18">
        <f t="shared" si="17"/>
        <v>225895.76579999999</v>
      </c>
      <c r="K126" s="19">
        <f t="shared" si="18"/>
        <v>238455.57037847998</v>
      </c>
      <c r="L126" s="25">
        <v>0</v>
      </c>
      <c r="M126" s="26">
        <f t="shared" si="16"/>
        <v>0</v>
      </c>
      <c r="N126" s="27">
        <f t="shared" si="22"/>
        <v>175854.80598317631</v>
      </c>
    </row>
    <row r="127" spans="2:14" ht="16.5" customHeight="1" x14ac:dyDescent="0.25">
      <c r="B127" s="10">
        <v>123</v>
      </c>
      <c r="C127" s="28" t="s">
        <v>87</v>
      </c>
      <c r="D127" s="28" t="s">
        <v>116</v>
      </c>
      <c r="E127" s="35">
        <v>96926</v>
      </c>
      <c r="F127" s="35">
        <f t="shared" si="11"/>
        <v>101966.152</v>
      </c>
      <c r="G127" s="35">
        <f t="shared" si="12"/>
        <v>107288.78513440001</v>
      </c>
      <c r="H127" s="19">
        <f t="shared" si="13"/>
        <v>113254.04158787265</v>
      </c>
      <c r="I127" s="18">
        <v>214689</v>
      </c>
      <c r="J127" s="18">
        <f t="shared" si="17"/>
        <v>225895.76579999999</v>
      </c>
      <c r="K127" s="19">
        <f t="shared" si="18"/>
        <v>238455.57037847998</v>
      </c>
      <c r="L127" s="25">
        <v>0</v>
      </c>
      <c r="M127" s="26">
        <f t="shared" si="16"/>
        <v>0</v>
      </c>
      <c r="N127" s="27">
        <f t="shared" si="22"/>
        <v>175854.80598317631</v>
      </c>
    </row>
    <row r="128" spans="2:14" ht="16.5" customHeight="1" x14ac:dyDescent="0.25">
      <c r="B128" s="10">
        <v>124</v>
      </c>
      <c r="C128" s="28" t="s">
        <v>160</v>
      </c>
      <c r="D128" s="28" t="s">
        <v>116</v>
      </c>
      <c r="E128" s="25">
        <v>387702</v>
      </c>
      <c r="F128" s="25">
        <f t="shared" si="11"/>
        <v>407862.50400000002</v>
      </c>
      <c r="G128" s="25">
        <f t="shared" si="12"/>
        <v>429152.92670880002</v>
      </c>
      <c r="H128" s="26">
        <f t="shared" si="13"/>
        <v>453013.82943380933</v>
      </c>
      <c r="I128" s="25">
        <v>410654.6</v>
      </c>
      <c r="J128" s="25">
        <f t="shared" si="17"/>
        <v>432090.77012</v>
      </c>
      <c r="K128" s="26">
        <f t="shared" si="18"/>
        <v>456115.01693867199</v>
      </c>
      <c r="L128" s="25">
        <v>0</v>
      </c>
      <c r="M128" s="26">
        <f t="shared" si="16"/>
        <v>0</v>
      </c>
      <c r="N128" s="27">
        <f t="shared" si="22"/>
        <v>454564.42318624066</v>
      </c>
    </row>
    <row r="129" spans="2:14" ht="16.5" customHeight="1" x14ac:dyDescent="0.25">
      <c r="B129" s="10">
        <v>125</v>
      </c>
      <c r="C129" s="28" t="s">
        <v>159</v>
      </c>
      <c r="D129" s="28" t="s">
        <v>116</v>
      </c>
      <c r="E129" s="25">
        <v>387702</v>
      </c>
      <c r="F129" s="25">
        <f t="shared" si="11"/>
        <v>407862.50400000002</v>
      </c>
      <c r="G129" s="25">
        <f t="shared" si="12"/>
        <v>429152.92670880002</v>
      </c>
      <c r="H129" s="26">
        <f t="shared" si="13"/>
        <v>453013.82943380933</v>
      </c>
      <c r="I129" s="25">
        <v>410654.6</v>
      </c>
      <c r="J129" s="25">
        <f t="shared" si="17"/>
        <v>432090.77012</v>
      </c>
      <c r="K129" s="26">
        <f t="shared" si="18"/>
        <v>456115.01693867199</v>
      </c>
      <c r="L129" s="25">
        <v>0</v>
      </c>
      <c r="M129" s="26">
        <f t="shared" si="16"/>
        <v>0</v>
      </c>
      <c r="N129" s="27">
        <f t="shared" si="22"/>
        <v>454564.42318624066</v>
      </c>
    </row>
    <row r="130" spans="2:14" ht="16.5" customHeight="1" x14ac:dyDescent="0.25">
      <c r="B130" s="10">
        <v>126</v>
      </c>
      <c r="C130" s="28" t="s">
        <v>157</v>
      </c>
      <c r="D130" s="28" t="s">
        <v>116</v>
      </c>
      <c r="E130" s="25">
        <v>387702</v>
      </c>
      <c r="F130" s="25">
        <f t="shared" si="11"/>
        <v>407862.50400000002</v>
      </c>
      <c r="G130" s="25">
        <f t="shared" si="12"/>
        <v>429152.92670880002</v>
      </c>
      <c r="H130" s="26">
        <f t="shared" si="13"/>
        <v>453013.82943380933</v>
      </c>
      <c r="I130" s="25">
        <v>410654.6</v>
      </c>
      <c r="J130" s="25">
        <f t="shared" si="17"/>
        <v>432090.77012</v>
      </c>
      <c r="K130" s="26">
        <f t="shared" si="18"/>
        <v>456115.01693867199</v>
      </c>
      <c r="L130" s="25">
        <v>0</v>
      </c>
      <c r="M130" s="26">
        <f t="shared" si="16"/>
        <v>0</v>
      </c>
      <c r="N130" s="27">
        <f t="shared" si="22"/>
        <v>454564.42318624066</v>
      </c>
    </row>
    <row r="131" spans="2:14" ht="16.5" customHeight="1" x14ac:dyDescent="0.25">
      <c r="B131" s="10">
        <v>127</v>
      </c>
      <c r="C131" s="28" t="s">
        <v>156</v>
      </c>
      <c r="D131" s="28" t="s">
        <v>116</v>
      </c>
      <c r="E131" s="25">
        <v>387702</v>
      </c>
      <c r="F131" s="25">
        <f t="shared" si="11"/>
        <v>407862.50400000002</v>
      </c>
      <c r="G131" s="25">
        <f t="shared" si="12"/>
        <v>429152.92670880002</v>
      </c>
      <c r="H131" s="26">
        <f t="shared" si="13"/>
        <v>453013.82943380933</v>
      </c>
      <c r="I131" s="25">
        <v>410654.6</v>
      </c>
      <c r="J131" s="25">
        <f t="shared" si="17"/>
        <v>432090.77012</v>
      </c>
      <c r="K131" s="26">
        <f t="shared" si="18"/>
        <v>456115.01693867199</v>
      </c>
      <c r="L131" s="25">
        <v>0</v>
      </c>
      <c r="M131" s="26">
        <f t="shared" si="16"/>
        <v>0</v>
      </c>
      <c r="N131" s="27">
        <f t="shared" si="22"/>
        <v>454564.42318624066</v>
      </c>
    </row>
    <row r="132" spans="2:14" ht="16.5" customHeight="1" x14ac:dyDescent="0.25">
      <c r="B132" s="10">
        <v>128</v>
      </c>
      <c r="C132" s="28" t="s">
        <v>158</v>
      </c>
      <c r="D132" s="28" t="s">
        <v>116</v>
      </c>
      <c r="E132" s="25">
        <v>387702</v>
      </c>
      <c r="F132" s="25">
        <f t="shared" si="11"/>
        <v>407862.50400000002</v>
      </c>
      <c r="G132" s="25">
        <f t="shared" si="12"/>
        <v>429152.92670880002</v>
      </c>
      <c r="H132" s="26">
        <f t="shared" si="13"/>
        <v>453013.82943380933</v>
      </c>
      <c r="I132" s="25">
        <v>410654.6</v>
      </c>
      <c r="J132" s="25">
        <f t="shared" si="17"/>
        <v>432090.77012</v>
      </c>
      <c r="K132" s="26">
        <f t="shared" si="18"/>
        <v>456115.01693867199</v>
      </c>
      <c r="L132" s="25">
        <v>0</v>
      </c>
      <c r="M132" s="26">
        <f t="shared" si="16"/>
        <v>0</v>
      </c>
      <c r="N132" s="27">
        <f t="shared" si="22"/>
        <v>454564.42318624066</v>
      </c>
    </row>
    <row r="185" spans="2:14" ht="21.75" customHeight="1" x14ac:dyDescent="0.25">
      <c r="B185" s="10">
        <v>91</v>
      </c>
      <c r="C185" s="8" t="s">
        <v>83</v>
      </c>
      <c r="D185" s="7" t="s">
        <v>115</v>
      </c>
      <c r="E185" s="11">
        <v>0</v>
      </c>
      <c r="F185" s="11">
        <f t="shared" ref="F185:F214" si="23">(E185*$F$4)+E185</f>
        <v>0</v>
      </c>
      <c r="G185" s="11">
        <f t="shared" ref="G185:G214" si="24">(F185*$G$4)+F185</f>
        <v>0</v>
      </c>
      <c r="H185" s="12">
        <f t="shared" ref="H185:H214" si="25">(G185*$H$4)+G185</f>
        <v>0</v>
      </c>
      <c r="I185" s="11">
        <v>0</v>
      </c>
      <c r="J185" s="11">
        <f t="shared" ref="J185:J214" si="26">(I185*$J$4)+I185</f>
        <v>0</v>
      </c>
      <c r="K185" s="12">
        <f t="shared" ref="K185:K214" si="27">(J185*$K$4)+J185</f>
        <v>0</v>
      </c>
      <c r="L185" s="11">
        <v>0</v>
      </c>
      <c r="M185" s="12" t="e">
        <f>(#REF!*$M$4)+#REF!</f>
        <v>#REF!</v>
      </c>
      <c r="N185" s="13" t="e">
        <f t="shared" ref="N185:N214" si="28">+M185</f>
        <v>#REF!</v>
      </c>
    </row>
    <row r="186" spans="2:14" ht="21.75" customHeight="1" x14ac:dyDescent="0.25">
      <c r="B186" s="10">
        <v>92</v>
      </c>
      <c r="C186" s="8" t="s">
        <v>84</v>
      </c>
      <c r="D186" s="7" t="s">
        <v>115</v>
      </c>
      <c r="E186" s="11">
        <v>0</v>
      </c>
      <c r="F186" s="11">
        <f t="shared" si="23"/>
        <v>0</v>
      </c>
      <c r="G186" s="11">
        <f t="shared" si="24"/>
        <v>0</v>
      </c>
      <c r="H186" s="12">
        <f t="shared" si="25"/>
        <v>0</v>
      </c>
      <c r="I186" s="11">
        <v>0</v>
      </c>
      <c r="J186" s="11">
        <f t="shared" si="26"/>
        <v>0</v>
      </c>
      <c r="K186" s="12">
        <f t="shared" si="27"/>
        <v>0</v>
      </c>
      <c r="L186" s="11">
        <v>0</v>
      </c>
      <c r="M186" s="12" t="e">
        <f>(#REF!*$M$4)+#REF!</f>
        <v>#REF!</v>
      </c>
      <c r="N186" s="13" t="e">
        <f t="shared" si="28"/>
        <v>#REF!</v>
      </c>
    </row>
    <row r="187" spans="2:14" ht="21.75" customHeight="1" x14ac:dyDescent="0.25">
      <c r="B187" s="10">
        <v>93</v>
      </c>
      <c r="C187" s="8" t="s">
        <v>85</v>
      </c>
      <c r="D187" s="7" t="s">
        <v>115</v>
      </c>
      <c r="E187" s="11">
        <v>0</v>
      </c>
      <c r="F187" s="11">
        <f t="shared" si="23"/>
        <v>0</v>
      </c>
      <c r="G187" s="11">
        <f t="shared" si="24"/>
        <v>0</v>
      </c>
      <c r="H187" s="12">
        <f t="shared" si="25"/>
        <v>0</v>
      </c>
      <c r="I187" s="11">
        <v>0</v>
      </c>
      <c r="J187" s="11">
        <f t="shared" si="26"/>
        <v>0</v>
      </c>
      <c r="K187" s="12">
        <f t="shared" si="27"/>
        <v>0</v>
      </c>
      <c r="L187" s="11">
        <v>0</v>
      </c>
      <c r="M187" s="12" t="e">
        <f>(#REF!*$M$4)+#REF!</f>
        <v>#REF!</v>
      </c>
      <c r="N187" s="13" t="e">
        <f t="shared" si="28"/>
        <v>#REF!</v>
      </c>
    </row>
    <row r="188" spans="2:14" ht="21.75" customHeight="1" x14ac:dyDescent="0.25">
      <c r="B188" s="10">
        <v>94</v>
      </c>
      <c r="C188" s="8" t="s">
        <v>86</v>
      </c>
      <c r="D188" s="7" t="s">
        <v>116</v>
      </c>
      <c r="E188" s="11">
        <v>0</v>
      </c>
      <c r="F188" s="11">
        <f t="shared" si="23"/>
        <v>0</v>
      </c>
      <c r="G188" s="11">
        <f t="shared" si="24"/>
        <v>0</v>
      </c>
      <c r="H188" s="12">
        <f t="shared" si="25"/>
        <v>0</v>
      </c>
      <c r="I188" s="11">
        <v>0</v>
      </c>
      <c r="J188" s="11">
        <f t="shared" si="26"/>
        <v>0</v>
      </c>
      <c r="K188" s="12">
        <f t="shared" si="27"/>
        <v>0</v>
      </c>
      <c r="L188" s="11">
        <v>0</v>
      </c>
      <c r="M188" s="12" t="e">
        <f>(#REF!*$M$4)+#REF!</f>
        <v>#REF!</v>
      </c>
      <c r="N188" s="13" t="e">
        <f t="shared" si="28"/>
        <v>#REF!</v>
      </c>
    </row>
    <row r="189" spans="2:14" ht="21.75" customHeight="1" x14ac:dyDescent="0.25">
      <c r="B189" s="10">
        <v>95</v>
      </c>
      <c r="C189" s="8" t="s">
        <v>87</v>
      </c>
      <c r="D189" s="7" t="s">
        <v>116</v>
      </c>
      <c r="E189" s="11">
        <v>0</v>
      </c>
      <c r="F189" s="11">
        <f t="shared" si="23"/>
        <v>0</v>
      </c>
      <c r="G189" s="11">
        <f t="shared" si="24"/>
        <v>0</v>
      </c>
      <c r="H189" s="12">
        <f t="shared" si="25"/>
        <v>0</v>
      </c>
      <c r="I189" s="11">
        <v>0</v>
      </c>
      <c r="J189" s="11">
        <f t="shared" si="26"/>
        <v>0</v>
      </c>
      <c r="K189" s="12">
        <f t="shared" si="27"/>
        <v>0</v>
      </c>
      <c r="L189" s="11">
        <v>0</v>
      </c>
      <c r="M189" s="12" t="e">
        <f>(#REF!*$M$4)+#REF!</f>
        <v>#REF!</v>
      </c>
      <c r="N189" s="13" t="e">
        <f t="shared" si="28"/>
        <v>#REF!</v>
      </c>
    </row>
    <row r="190" spans="2:14" ht="21.75" customHeight="1" x14ac:dyDescent="0.25">
      <c r="B190" s="10">
        <v>96</v>
      </c>
      <c r="C190" s="8" t="s">
        <v>88</v>
      </c>
      <c r="D190" s="7" t="s">
        <v>116</v>
      </c>
      <c r="E190" s="11">
        <v>0</v>
      </c>
      <c r="F190" s="11">
        <f t="shared" si="23"/>
        <v>0</v>
      </c>
      <c r="G190" s="11">
        <f t="shared" si="24"/>
        <v>0</v>
      </c>
      <c r="H190" s="12">
        <f t="shared" si="25"/>
        <v>0</v>
      </c>
      <c r="I190" s="11">
        <v>0</v>
      </c>
      <c r="J190" s="11">
        <f t="shared" si="26"/>
        <v>0</v>
      </c>
      <c r="K190" s="12">
        <f t="shared" si="27"/>
        <v>0</v>
      </c>
      <c r="L190" s="11">
        <v>0</v>
      </c>
      <c r="M190" s="12" t="e">
        <f>(#REF!*$M$4)+#REF!</f>
        <v>#REF!</v>
      </c>
      <c r="N190" s="13" t="e">
        <f t="shared" si="28"/>
        <v>#REF!</v>
      </c>
    </row>
    <row r="191" spans="2:14" ht="21.75" customHeight="1" x14ac:dyDescent="0.25">
      <c r="B191" s="10">
        <v>97</v>
      </c>
      <c r="C191" s="8" t="s">
        <v>89</v>
      </c>
      <c r="D191" s="7" t="s">
        <v>116</v>
      </c>
      <c r="E191" s="11">
        <v>0</v>
      </c>
      <c r="F191" s="11">
        <f t="shared" si="23"/>
        <v>0</v>
      </c>
      <c r="G191" s="11">
        <f t="shared" si="24"/>
        <v>0</v>
      </c>
      <c r="H191" s="12">
        <f t="shared" si="25"/>
        <v>0</v>
      </c>
      <c r="I191" s="11">
        <v>0</v>
      </c>
      <c r="J191" s="11">
        <f t="shared" si="26"/>
        <v>0</v>
      </c>
      <c r="K191" s="12">
        <f t="shared" si="27"/>
        <v>0</v>
      </c>
      <c r="L191" s="11">
        <v>0</v>
      </c>
      <c r="M191" s="12" t="e">
        <f>(#REF!*$M$4)+#REF!</f>
        <v>#REF!</v>
      </c>
      <c r="N191" s="13" t="e">
        <f t="shared" si="28"/>
        <v>#REF!</v>
      </c>
    </row>
    <row r="192" spans="2:14" ht="21.75" customHeight="1" x14ac:dyDescent="0.25">
      <c r="B192" s="10">
        <v>98</v>
      </c>
      <c r="C192" s="8" t="s">
        <v>90</v>
      </c>
      <c r="D192" s="7" t="s">
        <v>116</v>
      </c>
      <c r="E192" s="11">
        <v>0</v>
      </c>
      <c r="F192" s="11">
        <f t="shared" si="23"/>
        <v>0</v>
      </c>
      <c r="G192" s="11">
        <f t="shared" si="24"/>
        <v>0</v>
      </c>
      <c r="H192" s="12">
        <f t="shared" si="25"/>
        <v>0</v>
      </c>
      <c r="I192" s="11">
        <v>0</v>
      </c>
      <c r="J192" s="11">
        <f t="shared" si="26"/>
        <v>0</v>
      </c>
      <c r="K192" s="12">
        <f t="shared" si="27"/>
        <v>0</v>
      </c>
      <c r="L192" s="11">
        <v>0</v>
      </c>
      <c r="M192" s="12" t="e">
        <f>(#REF!*$M$4)+#REF!</f>
        <v>#REF!</v>
      </c>
      <c r="N192" s="13" t="e">
        <f t="shared" si="28"/>
        <v>#REF!</v>
      </c>
    </row>
    <row r="193" spans="2:14" ht="21.75" customHeight="1" x14ac:dyDescent="0.25">
      <c r="B193" s="10">
        <v>99</v>
      </c>
      <c r="C193" s="8" t="s">
        <v>91</v>
      </c>
      <c r="D193" s="7" t="s">
        <v>116</v>
      </c>
      <c r="E193" s="11">
        <v>0</v>
      </c>
      <c r="F193" s="11">
        <f t="shared" si="23"/>
        <v>0</v>
      </c>
      <c r="G193" s="11">
        <f t="shared" si="24"/>
        <v>0</v>
      </c>
      <c r="H193" s="12">
        <f t="shared" si="25"/>
        <v>0</v>
      </c>
      <c r="I193" s="11">
        <v>0</v>
      </c>
      <c r="J193" s="11">
        <f t="shared" si="26"/>
        <v>0</v>
      </c>
      <c r="K193" s="12">
        <f t="shared" si="27"/>
        <v>0</v>
      </c>
      <c r="L193" s="11">
        <v>0</v>
      </c>
      <c r="M193" s="12" t="e">
        <f>(#REF!*$M$4)+#REF!</f>
        <v>#REF!</v>
      </c>
      <c r="N193" s="13" t="e">
        <f t="shared" si="28"/>
        <v>#REF!</v>
      </c>
    </row>
    <row r="194" spans="2:14" ht="21.75" customHeight="1" x14ac:dyDescent="0.25">
      <c r="B194" s="10">
        <v>100</v>
      </c>
      <c r="C194" s="8" t="s">
        <v>92</v>
      </c>
      <c r="D194" s="7" t="s">
        <v>114</v>
      </c>
      <c r="E194" s="11">
        <v>0</v>
      </c>
      <c r="F194" s="11">
        <f t="shared" si="23"/>
        <v>0</v>
      </c>
      <c r="G194" s="11">
        <f t="shared" si="24"/>
        <v>0</v>
      </c>
      <c r="H194" s="12">
        <f t="shared" si="25"/>
        <v>0</v>
      </c>
      <c r="I194" s="11">
        <v>0</v>
      </c>
      <c r="J194" s="11">
        <f t="shared" si="26"/>
        <v>0</v>
      </c>
      <c r="K194" s="12">
        <f t="shared" si="27"/>
        <v>0</v>
      </c>
      <c r="L194" s="11">
        <v>0</v>
      </c>
      <c r="M194" s="12" t="e">
        <f>(#REF!*$M$4)+#REF!</f>
        <v>#REF!</v>
      </c>
      <c r="N194" s="13" t="e">
        <f t="shared" si="28"/>
        <v>#REF!</v>
      </c>
    </row>
    <row r="195" spans="2:14" ht="21.75" customHeight="1" x14ac:dyDescent="0.25">
      <c r="B195" s="10">
        <v>101</v>
      </c>
      <c r="C195" s="8" t="s">
        <v>93</v>
      </c>
      <c r="D195" s="7" t="s">
        <v>114</v>
      </c>
      <c r="E195" s="11">
        <v>0</v>
      </c>
      <c r="F195" s="11">
        <f t="shared" si="23"/>
        <v>0</v>
      </c>
      <c r="G195" s="11">
        <f t="shared" si="24"/>
        <v>0</v>
      </c>
      <c r="H195" s="12">
        <f t="shared" si="25"/>
        <v>0</v>
      </c>
      <c r="I195" s="11">
        <v>0</v>
      </c>
      <c r="J195" s="11">
        <f t="shared" si="26"/>
        <v>0</v>
      </c>
      <c r="K195" s="12">
        <f t="shared" si="27"/>
        <v>0</v>
      </c>
      <c r="L195" s="11">
        <v>0</v>
      </c>
      <c r="M195" s="12" t="e">
        <f>(#REF!*$M$4)+#REF!</f>
        <v>#REF!</v>
      </c>
      <c r="N195" s="13" t="e">
        <f t="shared" si="28"/>
        <v>#REF!</v>
      </c>
    </row>
    <row r="196" spans="2:14" ht="21.75" customHeight="1" x14ac:dyDescent="0.25">
      <c r="B196" s="10">
        <v>102</v>
      </c>
      <c r="C196" s="8" t="s">
        <v>94</v>
      </c>
      <c r="D196" s="7" t="s">
        <v>114</v>
      </c>
      <c r="E196" s="11">
        <v>0</v>
      </c>
      <c r="F196" s="11">
        <f t="shared" si="23"/>
        <v>0</v>
      </c>
      <c r="G196" s="11">
        <f t="shared" si="24"/>
        <v>0</v>
      </c>
      <c r="H196" s="12">
        <f t="shared" si="25"/>
        <v>0</v>
      </c>
      <c r="I196" s="11">
        <v>0</v>
      </c>
      <c r="J196" s="11">
        <f t="shared" si="26"/>
        <v>0</v>
      </c>
      <c r="K196" s="12">
        <f t="shared" si="27"/>
        <v>0</v>
      </c>
      <c r="L196" s="11">
        <v>0</v>
      </c>
      <c r="M196" s="12" t="e">
        <f>(#REF!*$M$4)+#REF!</f>
        <v>#REF!</v>
      </c>
      <c r="N196" s="13" t="e">
        <f t="shared" si="28"/>
        <v>#REF!</v>
      </c>
    </row>
    <row r="197" spans="2:14" ht="21.75" customHeight="1" x14ac:dyDescent="0.25">
      <c r="B197" s="10">
        <v>103</v>
      </c>
      <c r="C197" s="8" t="s">
        <v>95</v>
      </c>
      <c r="D197" s="7" t="s">
        <v>114</v>
      </c>
      <c r="E197" s="11">
        <v>0</v>
      </c>
      <c r="F197" s="11">
        <f t="shared" si="23"/>
        <v>0</v>
      </c>
      <c r="G197" s="11">
        <f t="shared" si="24"/>
        <v>0</v>
      </c>
      <c r="H197" s="12">
        <f t="shared" si="25"/>
        <v>0</v>
      </c>
      <c r="I197" s="11">
        <v>0</v>
      </c>
      <c r="J197" s="11">
        <f t="shared" si="26"/>
        <v>0</v>
      </c>
      <c r="K197" s="12">
        <f t="shared" si="27"/>
        <v>0</v>
      </c>
      <c r="L197" s="11">
        <v>0</v>
      </c>
      <c r="M197" s="12" t="e">
        <f>(#REF!*$M$4)+#REF!</f>
        <v>#REF!</v>
      </c>
      <c r="N197" s="13" t="e">
        <f t="shared" si="28"/>
        <v>#REF!</v>
      </c>
    </row>
    <row r="198" spans="2:14" ht="21.75" customHeight="1" x14ac:dyDescent="0.25">
      <c r="B198" s="10">
        <v>104</v>
      </c>
      <c r="C198" s="8" t="s">
        <v>96</v>
      </c>
      <c r="D198" s="7" t="s">
        <v>114</v>
      </c>
      <c r="E198" s="11">
        <v>0</v>
      </c>
      <c r="F198" s="11">
        <f t="shared" si="23"/>
        <v>0</v>
      </c>
      <c r="G198" s="11">
        <f t="shared" si="24"/>
        <v>0</v>
      </c>
      <c r="H198" s="12">
        <f t="shared" si="25"/>
        <v>0</v>
      </c>
      <c r="I198" s="11">
        <v>0</v>
      </c>
      <c r="J198" s="11">
        <f t="shared" si="26"/>
        <v>0</v>
      </c>
      <c r="K198" s="12">
        <f t="shared" si="27"/>
        <v>0</v>
      </c>
      <c r="L198" s="11">
        <v>0</v>
      </c>
      <c r="M198" s="12" t="e">
        <f>(#REF!*$M$4)+#REF!</f>
        <v>#REF!</v>
      </c>
      <c r="N198" s="13" t="e">
        <f t="shared" si="28"/>
        <v>#REF!</v>
      </c>
    </row>
    <row r="199" spans="2:14" ht="21.75" customHeight="1" x14ac:dyDescent="0.25">
      <c r="B199" s="10">
        <v>105</v>
      </c>
      <c r="C199" s="8" t="s">
        <v>97</v>
      </c>
      <c r="D199" s="7" t="s">
        <v>114</v>
      </c>
      <c r="E199" s="11">
        <v>0</v>
      </c>
      <c r="F199" s="11">
        <f t="shared" si="23"/>
        <v>0</v>
      </c>
      <c r="G199" s="11">
        <f t="shared" si="24"/>
        <v>0</v>
      </c>
      <c r="H199" s="12">
        <f t="shared" si="25"/>
        <v>0</v>
      </c>
      <c r="I199" s="11">
        <v>0</v>
      </c>
      <c r="J199" s="11">
        <f t="shared" si="26"/>
        <v>0</v>
      </c>
      <c r="K199" s="12">
        <f t="shared" si="27"/>
        <v>0</v>
      </c>
      <c r="L199" s="11">
        <v>0</v>
      </c>
      <c r="M199" s="12" t="e">
        <f>(#REF!*$M$4)+#REF!</f>
        <v>#REF!</v>
      </c>
      <c r="N199" s="13" t="e">
        <f t="shared" si="28"/>
        <v>#REF!</v>
      </c>
    </row>
    <row r="200" spans="2:14" ht="21.75" customHeight="1" x14ac:dyDescent="0.25">
      <c r="B200" s="10">
        <v>106</v>
      </c>
      <c r="C200" s="8" t="s">
        <v>98</v>
      </c>
      <c r="D200" s="7" t="s">
        <v>114</v>
      </c>
      <c r="E200" s="11">
        <v>0</v>
      </c>
      <c r="F200" s="11">
        <f t="shared" si="23"/>
        <v>0</v>
      </c>
      <c r="G200" s="11">
        <f t="shared" si="24"/>
        <v>0</v>
      </c>
      <c r="H200" s="12">
        <f t="shared" si="25"/>
        <v>0</v>
      </c>
      <c r="I200" s="11">
        <v>0</v>
      </c>
      <c r="J200" s="11">
        <f t="shared" si="26"/>
        <v>0</v>
      </c>
      <c r="K200" s="12">
        <f t="shared" si="27"/>
        <v>0</v>
      </c>
      <c r="L200" s="11">
        <v>0</v>
      </c>
      <c r="M200" s="12" t="e">
        <f>(#REF!*$M$4)+#REF!</f>
        <v>#REF!</v>
      </c>
      <c r="N200" s="13" t="e">
        <f t="shared" si="28"/>
        <v>#REF!</v>
      </c>
    </row>
    <row r="201" spans="2:14" ht="21.75" customHeight="1" x14ac:dyDescent="0.25">
      <c r="B201" s="10">
        <v>107</v>
      </c>
      <c r="C201" s="8" t="s">
        <v>99</v>
      </c>
      <c r="D201" s="7" t="s">
        <v>114</v>
      </c>
      <c r="E201" s="11">
        <v>0</v>
      </c>
      <c r="F201" s="11">
        <f t="shared" si="23"/>
        <v>0</v>
      </c>
      <c r="G201" s="11">
        <f t="shared" si="24"/>
        <v>0</v>
      </c>
      <c r="H201" s="12">
        <f t="shared" si="25"/>
        <v>0</v>
      </c>
      <c r="I201" s="11">
        <v>0</v>
      </c>
      <c r="J201" s="11">
        <f t="shared" si="26"/>
        <v>0</v>
      </c>
      <c r="K201" s="12">
        <f t="shared" si="27"/>
        <v>0</v>
      </c>
      <c r="L201" s="11">
        <v>0</v>
      </c>
      <c r="M201" s="12" t="e">
        <f>(#REF!*$M$4)+#REF!</f>
        <v>#REF!</v>
      </c>
      <c r="N201" s="13" t="e">
        <f t="shared" si="28"/>
        <v>#REF!</v>
      </c>
    </row>
    <row r="202" spans="2:14" ht="21.75" customHeight="1" x14ac:dyDescent="0.25">
      <c r="B202" s="10">
        <v>108</v>
      </c>
      <c r="C202" s="8" t="s">
        <v>100</v>
      </c>
      <c r="D202" s="7" t="s">
        <v>114</v>
      </c>
      <c r="E202" s="11">
        <v>0</v>
      </c>
      <c r="F202" s="11">
        <f t="shared" si="23"/>
        <v>0</v>
      </c>
      <c r="G202" s="11">
        <f t="shared" si="24"/>
        <v>0</v>
      </c>
      <c r="H202" s="12">
        <f t="shared" si="25"/>
        <v>0</v>
      </c>
      <c r="I202" s="11">
        <v>0</v>
      </c>
      <c r="J202" s="11">
        <f t="shared" si="26"/>
        <v>0</v>
      </c>
      <c r="K202" s="12">
        <f t="shared" si="27"/>
        <v>0</v>
      </c>
      <c r="L202" s="11">
        <v>0</v>
      </c>
      <c r="M202" s="12" t="e">
        <f>(#REF!*$M$4)+#REF!</f>
        <v>#REF!</v>
      </c>
      <c r="N202" s="13" t="e">
        <f t="shared" si="28"/>
        <v>#REF!</v>
      </c>
    </row>
    <row r="203" spans="2:14" ht="21.75" customHeight="1" x14ac:dyDescent="0.25">
      <c r="B203" s="10">
        <v>109</v>
      </c>
      <c r="C203" s="8" t="s">
        <v>101</v>
      </c>
      <c r="D203" s="7" t="s">
        <v>114</v>
      </c>
      <c r="E203" s="11">
        <v>0</v>
      </c>
      <c r="F203" s="11">
        <f t="shared" si="23"/>
        <v>0</v>
      </c>
      <c r="G203" s="11">
        <f t="shared" si="24"/>
        <v>0</v>
      </c>
      <c r="H203" s="12">
        <f t="shared" si="25"/>
        <v>0</v>
      </c>
      <c r="I203" s="11">
        <v>0</v>
      </c>
      <c r="J203" s="11">
        <f t="shared" si="26"/>
        <v>0</v>
      </c>
      <c r="K203" s="12">
        <f t="shared" si="27"/>
        <v>0</v>
      </c>
      <c r="L203" s="11">
        <v>0</v>
      </c>
      <c r="M203" s="12" t="e">
        <f>(#REF!*$M$4)+#REF!</f>
        <v>#REF!</v>
      </c>
      <c r="N203" s="13" t="e">
        <f t="shared" si="28"/>
        <v>#REF!</v>
      </c>
    </row>
    <row r="204" spans="2:14" ht="21.75" customHeight="1" x14ac:dyDescent="0.25">
      <c r="B204" s="10">
        <v>110</v>
      </c>
      <c r="C204" s="8" t="s">
        <v>102</v>
      </c>
      <c r="D204" s="7" t="s">
        <v>114</v>
      </c>
      <c r="E204" s="11">
        <v>0</v>
      </c>
      <c r="F204" s="11">
        <f t="shared" si="23"/>
        <v>0</v>
      </c>
      <c r="G204" s="11">
        <f t="shared" si="24"/>
        <v>0</v>
      </c>
      <c r="H204" s="12">
        <f t="shared" si="25"/>
        <v>0</v>
      </c>
      <c r="I204" s="11">
        <v>0</v>
      </c>
      <c r="J204" s="11">
        <f t="shared" si="26"/>
        <v>0</v>
      </c>
      <c r="K204" s="12">
        <f t="shared" si="27"/>
        <v>0</v>
      </c>
      <c r="L204" s="11">
        <v>0</v>
      </c>
      <c r="M204" s="12" t="e">
        <f>(#REF!*$M$4)+#REF!</f>
        <v>#REF!</v>
      </c>
      <c r="N204" s="13" t="e">
        <f t="shared" si="28"/>
        <v>#REF!</v>
      </c>
    </row>
    <row r="205" spans="2:14" ht="21.75" customHeight="1" x14ac:dyDescent="0.25">
      <c r="B205" s="10">
        <v>111</v>
      </c>
      <c r="C205" s="8" t="s">
        <v>103</v>
      </c>
      <c r="D205" s="7" t="s">
        <v>116</v>
      </c>
      <c r="E205" s="11">
        <v>0</v>
      </c>
      <c r="F205" s="11">
        <f t="shared" si="23"/>
        <v>0</v>
      </c>
      <c r="G205" s="11">
        <f t="shared" si="24"/>
        <v>0</v>
      </c>
      <c r="H205" s="12">
        <f t="shared" si="25"/>
        <v>0</v>
      </c>
      <c r="I205" s="11">
        <v>387702</v>
      </c>
      <c r="J205" s="11">
        <f t="shared" si="26"/>
        <v>407940.04440000001</v>
      </c>
      <c r="K205" s="12">
        <f t="shared" si="27"/>
        <v>430621.51086864003</v>
      </c>
      <c r="L205" s="11">
        <v>410654</v>
      </c>
      <c r="M205" s="12" t="e">
        <f>(#REF!*$M$4)+#REF!</f>
        <v>#REF!</v>
      </c>
      <c r="N205" s="13" t="e">
        <f>(K205+M205)/2</f>
        <v>#REF!</v>
      </c>
    </row>
    <row r="206" spans="2:14" ht="21.75" customHeight="1" x14ac:dyDescent="0.25">
      <c r="B206" s="10">
        <v>112</v>
      </c>
      <c r="C206" s="8" t="s">
        <v>104</v>
      </c>
      <c r="D206" s="7" t="s">
        <v>116</v>
      </c>
      <c r="E206" s="11">
        <v>0</v>
      </c>
      <c r="F206" s="11">
        <f t="shared" si="23"/>
        <v>0</v>
      </c>
      <c r="G206" s="11">
        <f t="shared" si="24"/>
        <v>0</v>
      </c>
      <c r="H206" s="12">
        <f t="shared" si="25"/>
        <v>0</v>
      </c>
      <c r="I206" s="11">
        <v>387702</v>
      </c>
      <c r="J206" s="11">
        <f t="shared" si="26"/>
        <v>407940.04440000001</v>
      </c>
      <c r="K206" s="12">
        <f t="shared" si="27"/>
        <v>430621.51086864003</v>
      </c>
      <c r="L206" s="11">
        <v>410654</v>
      </c>
      <c r="M206" s="12" t="e">
        <f>(#REF!*$M$4)+#REF!</f>
        <v>#REF!</v>
      </c>
      <c r="N206" s="13" t="e">
        <f>(K206+M206)/2</f>
        <v>#REF!</v>
      </c>
    </row>
    <row r="207" spans="2:14" ht="21.75" customHeight="1" x14ac:dyDescent="0.25">
      <c r="B207" s="10">
        <v>113</v>
      </c>
      <c r="C207" s="8" t="s">
        <v>105</v>
      </c>
      <c r="D207" s="7" t="s">
        <v>116</v>
      </c>
      <c r="E207" s="11">
        <v>0</v>
      </c>
      <c r="F207" s="11">
        <f t="shared" si="23"/>
        <v>0</v>
      </c>
      <c r="G207" s="11">
        <f t="shared" si="24"/>
        <v>0</v>
      </c>
      <c r="H207" s="12">
        <f t="shared" si="25"/>
        <v>0</v>
      </c>
      <c r="I207" s="11">
        <v>387702</v>
      </c>
      <c r="J207" s="11">
        <f t="shared" si="26"/>
        <v>407940.04440000001</v>
      </c>
      <c r="K207" s="12">
        <f t="shared" si="27"/>
        <v>430621.51086864003</v>
      </c>
      <c r="L207" s="11">
        <v>410654</v>
      </c>
      <c r="M207" s="12" t="e">
        <f>(#REF!*$M$4)+#REF!</f>
        <v>#REF!</v>
      </c>
      <c r="N207" s="13" t="e">
        <f>(K207+M207)/2</f>
        <v>#REF!</v>
      </c>
    </row>
    <row r="208" spans="2:14" ht="21.75" customHeight="1" x14ac:dyDescent="0.25">
      <c r="B208" s="10">
        <v>114</v>
      </c>
      <c r="C208" s="8" t="s">
        <v>106</v>
      </c>
      <c r="D208" s="7" t="s">
        <v>116</v>
      </c>
      <c r="E208" s="11">
        <v>0</v>
      </c>
      <c r="F208" s="11">
        <f t="shared" si="23"/>
        <v>0</v>
      </c>
      <c r="G208" s="11">
        <f t="shared" si="24"/>
        <v>0</v>
      </c>
      <c r="H208" s="12">
        <f t="shared" si="25"/>
        <v>0</v>
      </c>
      <c r="I208" s="11">
        <v>387702</v>
      </c>
      <c r="J208" s="11">
        <f t="shared" si="26"/>
        <v>407940.04440000001</v>
      </c>
      <c r="K208" s="12">
        <f t="shared" si="27"/>
        <v>430621.51086864003</v>
      </c>
      <c r="L208" s="11">
        <v>410654</v>
      </c>
      <c r="M208" s="12" t="e">
        <f>(#REF!*$M$4)+#REF!</f>
        <v>#REF!</v>
      </c>
      <c r="N208" s="13" t="e">
        <f>(K208+M208)/2</f>
        <v>#REF!</v>
      </c>
    </row>
    <row r="209" spans="2:14" ht="21.75" customHeight="1" x14ac:dyDescent="0.25">
      <c r="B209" s="10">
        <v>115</v>
      </c>
      <c r="C209" s="9" t="s">
        <v>107</v>
      </c>
      <c r="D209" s="53" t="s">
        <v>118</v>
      </c>
      <c r="E209" s="11">
        <v>0</v>
      </c>
      <c r="F209" s="11">
        <f t="shared" si="23"/>
        <v>0</v>
      </c>
      <c r="G209" s="11">
        <f t="shared" si="24"/>
        <v>0</v>
      </c>
      <c r="H209" s="12">
        <f t="shared" si="25"/>
        <v>0</v>
      </c>
      <c r="I209" s="58">
        <v>775404</v>
      </c>
      <c r="J209" s="58">
        <f t="shared" si="26"/>
        <v>815880.08880000003</v>
      </c>
      <c r="K209" s="60">
        <f t="shared" si="27"/>
        <v>861243.02173728007</v>
      </c>
      <c r="L209" s="58">
        <v>1473957.3</v>
      </c>
      <c r="M209" s="60" t="e">
        <f>(#REF!*$M$4)+#REF!</f>
        <v>#REF!</v>
      </c>
      <c r="N209" s="64" t="e">
        <f>(K209+M209)/2</f>
        <v>#REF!</v>
      </c>
    </row>
    <row r="210" spans="2:14" ht="21.75" customHeight="1" x14ac:dyDescent="0.25">
      <c r="B210" s="10">
        <v>116</v>
      </c>
      <c r="C210" s="9" t="s">
        <v>108</v>
      </c>
      <c r="D210" s="54"/>
      <c r="E210" s="11">
        <v>0</v>
      </c>
      <c r="F210" s="11">
        <f t="shared" si="23"/>
        <v>0</v>
      </c>
      <c r="G210" s="11">
        <f t="shared" si="24"/>
        <v>0</v>
      </c>
      <c r="H210" s="12">
        <f t="shared" si="25"/>
        <v>0</v>
      </c>
      <c r="I210" s="59"/>
      <c r="J210" s="59"/>
      <c r="K210" s="61"/>
      <c r="L210" s="59"/>
      <c r="M210" s="61" t="e">
        <f>(#REF!*$M$4)+#REF!</f>
        <v>#REF!</v>
      </c>
      <c r="N210" s="65"/>
    </row>
    <row r="211" spans="2:14" ht="21.75" customHeight="1" x14ac:dyDescent="0.25">
      <c r="B211" s="10">
        <v>117</v>
      </c>
      <c r="C211" s="8" t="s">
        <v>109</v>
      </c>
      <c r="D211" s="55" t="s">
        <v>117</v>
      </c>
      <c r="E211" s="11">
        <v>0</v>
      </c>
      <c r="F211" s="11">
        <f t="shared" si="23"/>
        <v>0</v>
      </c>
      <c r="G211" s="11">
        <f t="shared" si="24"/>
        <v>0</v>
      </c>
      <c r="H211" s="12">
        <f t="shared" si="25"/>
        <v>0</v>
      </c>
      <c r="I211" s="58">
        <v>775404</v>
      </c>
      <c r="J211" s="58">
        <f>(I211*$J$4)+I211</f>
        <v>815880.08880000003</v>
      </c>
      <c r="K211" s="60">
        <f>(J211*$K$4)+J211</f>
        <v>861243.02173728007</v>
      </c>
      <c r="L211" s="58">
        <v>1267270.55</v>
      </c>
      <c r="M211" s="60" t="e">
        <f>(#REF!*$M$4)+#REF!</f>
        <v>#REF!</v>
      </c>
      <c r="N211" s="58" t="e">
        <f>(M211+K211)/2</f>
        <v>#REF!</v>
      </c>
    </row>
    <row r="212" spans="2:14" ht="21.75" customHeight="1" x14ac:dyDescent="0.25">
      <c r="B212" s="10">
        <v>118</v>
      </c>
      <c r="C212" s="8" t="s">
        <v>110</v>
      </c>
      <c r="D212" s="56"/>
      <c r="E212" s="11">
        <v>0</v>
      </c>
      <c r="F212" s="11">
        <f t="shared" si="23"/>
        <v>0</v>
      </c>
      <c r="G212" s="11">
        <f t="shared" si="24"/>
        <v>0</v>
      </c>
      <c r="H212" s="12">
        <f t="shared" si="25"/>
        <v>0</v>
      </c>
      <c r="I212" s="62">
        <v>0</v>
      </c>
      <c r="J212" s="62">
        <f t="shared" si="26"/>
        <v>0</v>
      </c>
      <c r="K212" s="63">
        <f t="shared" si="27"/>
        <v>0</v>
      </c>
      <c r="L212" s="62"/>
      <c r="M212" s="63" t="e">
        <f>(#REF!*$M$4)+#REF!</f>
        <v>#REF!</v>
      </c>
      <c r="N212" s="62" t="e">
        <f t="shared" si="28"/>
        <v>#REF!</v>
      </c>
    </row>
    <row r="213" spans="2:14" ht="21.75" customHeight="1" x14ac:dyDescent="0.25">
      <c r="B213" s="10">
        <v>119</v>
      </c>
      <c r="C213" s="8" t="s">
        <v>111</v>
      </c>
      <c r="D213" s="56"/>
      <c r="E213" s="11">
        <v>0</v>
      </c>
      <c r="F213" s="11">
        <f t="shared" si="23"/>
        <v>0</v>
      </c>
      <c r="G213" s="11">
        <f t="shared" si="24"/>
        <v>0</v>
      </c>
      <c r="H213" s="12">
        <f t="shared" si="25"/>
        <v>0</v>
      </c>
      <c r="I213" s="62">
        <v>0</v>
      </c>
      <c r="J213" s="62">
        <f t="shared" si="26"/>
        <v>0</v>
      </c>
      <c r="K213" s="63">
        <f t="shared" si="27"/>
        <v>0</v>
      </c>
      <c r="L213" s="62"/>
      <c r="M213" s="63" t="e">
        <f>(#REF!*$M$4)+#REF!</f>
        <v>#REF!</v>
      </c>
      <c r="N213" s="62" t="e">
        <f t="shared" si="28"/>
        <v>#REF!</v>
      </c>
    </row>
    <row r="214" spans="2:14" ht="21.75" customHeight="1" x14ac:dyDescent="0.25">
      <c r="B214" s="10">
        <v>120</v>
      </c>
      <c r="C214" s="8" t="s">
        <v>112</v>
      </c>
      <c r="D214" s="57"/>
      <c r="E214" s="11">
        <v>0</v>
      </c>
      <c r="F214" s="11">
        <f t="shared" si="23"/>
        <v>0</v>
      </c>
      <c r="G214" s="11">
        <f t="shared" si="24"/>
        <v>0</v>
      </c>
      <c r="H214" s="12">
        <f t="shared" si="25"/>
        <v>0</v>
      </c>
      <c r="I214" s="59">
        <v>0</v>
      </c>
      <c r="J214" s="59">
        <f t="shared" si="26"/>
        <v>0</v>
      </c>
      <c r="K214" s="61">
        <f t="shared" si="27"/>
        <v>0</v>
      </c>
      <c r="L214" s="59"/>
      <c r="M214" s="61" t="e">
        <f>(#REF!*$M$4)+#REF!</f>
        <v>#REF!</v>
      </c>
      <c r="N214" s="59" t="e">
        <f t="shared" si="28"/>
        <v>#REF!</v>
      </c>
    </row>
  </sheetData>
  <mergeCells count="24">
    <mergeCell ref="L209:L210"/>
    <mergeCell ref="M209:M210"/>
    <mergeCell ref="N209:N210"/>
    <mergeCell ref="L211:L214"/>
    <mergeCell ref="M211:M214"/>
    <mergeCell ref="N211:N214"/>
    <mergeCell ref="D209:D210"/>
    <mergeCell ref="D211:D214"/>
    <mergeCell ref="I209:I210"/>
    <mergeCell ref="J209:J210"/>
    <mergeCell ref="K209:K210"/>
    <mergeCell ref="I211:I214"/>
    <mergeCell ref="J211:J214"/>
    <mergeCell ref="K211:K214"/>
    <mergeCell ref="N2:N4"/>
    <mergeCell ref="E3:E4"/>
    <mergeCell ref="I3:I4"/>
    <mergeCell ref="L3:L4"/>
    <mergeCell ref="B2:B4"/>
    <mergeCell ref="C2:C4"/>
    <mergeCell ref="D2:D4"/>
    <mergeCell ref="E2:H2"/>
    <mergeCell ref="I2:K2"/>
    <mergeCell ref="L2:M2"/>
  </mergeCells>
  <conditionalFormatting sqref="C6:C12 D111:D132">
    <cfRule type="expression" dxfId="32" priority="4">
      <formula>$F6="INACTIVO"</formula>
    </cfRule>
    <cfRule type="expression" dxfId="31" priority="5">
      <formula>$F6="BAJA"</formula>
    </cfRule>
    <cfRule type="expression" dxfId="30" priority="6">
      <formula>$G6="EN GARANTÍA"</formula>
    </cfRule>
  </conditionalFormatting>
  <conditionalFormatting sqref="D22:D103">
    <cfRule type="expression" dxfId="29" priority="1">
      <formula>$F22="INACTIVO"</formula>
    </cfRule>
    <cfRule type="expression" dxfId="28" priority="2">
      <formula>$F22="BAJA"</formula>
    </cfRule>
    <cfRule type="expression" dxfId="27" priority="3">
      <formula>$G22="EN GARANTÍA"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2:N131"/>
  <sheetViews>
    <sheetView topLeftCell="A100" zoomScaleNormal="100" workbookViewId="0">
      <selection activeCell="D133" sqref="D133"/>
    </sheetView>
  </sheetViews>
  <sheetFormatPr baseColWidth="10" defaultRowHeight="12.75" x14ac:dyDescent="0.2"/>
  <cols>
    <col min="1" max="1" width="1.5703125" customWidth="1"/>
    <col min="2" max="2" width="5.7109375" customWidth="1"/>
    <col min="3" max="3" width="12" customWidth="1"/>
    <col min="4" max="4" width="44" customWidth="1"/>
    <col min="5" max="5" width="9.42578125" hidden="1" customWidth="1"/>
    <col min="6" max="6" width="9.140625" hidden="1" customWidth="1"/>
    <col min="7" max="7" width="10.7109375" customWidth="1"/>
    <col min="8" max="8" width="9.7109375" hidden="1" customWidth="1"/>
    <col min="9" max="9" width="0.7109375" hidden="1" customWidth="1"/>
    <col min="10" max="10" width="9.7109375" customWidth="1"/>
    <col min="11" max="12" width="9.7109375" hidden="1" customWidth="1"/>
    <col min="13" max="13" width="10.85546875" customWidth="1"/>
    <col min="14" max="14" width="12.140625" style="44" customWidth="1"/>
  </cols>
  <sheetData>
    <row r="2" spans="2:14" ht="24" customHeight="1" x14ac:dyDescent="0.2">
      <c r="B2" s="50" t="s">
        <v>8</v>
      </c>
      <c r="C2" s="50" t="s">
        <v>10</v>
      </c>
      <c r="D2" s="51" t="s">
        <v>9</v>
      </c>
      <c r="E2" s="66" t="s">
        <v>168</v>
      </c>
      <c r="F2" s="66"/>
      <c r="G2" s="66"/>
      <c r="H2" s="66" t="s">
        <v>169</v>
      </c>
      <c r="I2" s="66"/>
      <c r="J2" s="66"/>
      <c r="K2" s="66" t="s">
        <v>170</v>
      </c>
      <c r="L2" s="66"/>
      <c r="M2" s="66"/>
      <c r="N2" s="51" t="s">
        <v>19</v>
      </c>
    </row>
    <row r="3" spans="2:14" ht="45" x14ac:dyDescent="0.2">
      <c r="B3" s="50"/>
      <c r="C3" s="50"/>
      <c r="D3" s="51"/>
      <c r="E3" s="42" t="s">
        <v>17</v>
      </c>
      <c r="F3" s="42" t="s">
        <v>18</v>
      </c>
      <c r="G3" s="42" t="s">
        <v>172</v>
      </c>
      <c r="H3" s="42" t="s">
        <v>17</v>
      </c>
      <c r="I3" s="42" t="s">
        <v>18</v>
      </c>
      <c r="J3" s="42" t="s">
        <v>172</v>
      </c>
      <c r="K3" s="42" t="s">
        <v>17</v>
      </c>
      <c r="L3" s="42" t="s">
        <v>18</v>
      </c>
      <c r="M3" s="42" t="s">
        <v>172</v>
      </c>
      <c r="N3" s="51"/>
    </row>
    <row r="4" spans="2:14" ht="17.25" customHeight="1" x14ac:dyDescent="0.25">
      <c r="B4" s="10">
        <v>1</v>
      </c>
      <c r="C4" s="43" t="s">
        <v>25</v>
      </c>
      <c r="D4" s="32" t="s">
        <v>152</v>
      </c>
      <c r="E4" s="37">
        <v>712400</v>
      </c>
      <c r="F4" s="37">
        <f>E4*19%</f>
        <v>135356</v>
      </c>
      <c r="G4" s="37">
        <f>E4+F4</f>
        <v>847756</v>
      </c>
      <c r="H4" s="37">
        <v>285000</v>
      </c>
      <c r="I4" s="37">
        <f>H4*19%</f>
        <v>54150</v>
      </c>
      <c r="J4" s="37">
        <f>H4+I4</f>
        <v>339150</v>
      </c>
      <c r="K4" s="14">
        <v>158000</v>
      </c>
      <c r="L4" s="37">
        <f>K4*19%</f>
        <v>30020</v>
      </c>
      <c r="M4" s="37">
        <f>K4+L4</f>
        <v>188020</v>
      </c>
      <c r="N4" s="45">
        <f>(G4+J4+M4)/3</f>
        <v>458308.66666666669</v>
      </c>
    </row>
    <row r="5" spans="2:14" ht="17.25" customHeight="1" x14ac:dyDescent="0.25">
      <c r="B5" s="10">
        <v>2</v>
      </c>
      <c r="C5" s="43" t="s">
        <v>25</v>
      </c>
      <c r="D5" s="32" t="s">
        <v>152</v>
      </c>
      <c r="E5" s="37">
        <v>712400</v>
      </c>
      <c r="F5" s="37">
        <f t="shared" ref="F5:F68" si="0">E5*19%</f>
        <v>135356</v>
      </c>
      <c r="G5" s="37">
        <f t="shared" ref="G5:G68" si="1">E5+F5</f>
        <v>847756</v>
      </c>
      <c r="H5" s="37">
        <v>285000</v>
      </c>
      <c r="I5" s="37">
        <f t="shared" ref="I5:I68" si="2">H5*19%</f>
        <v>54150</v>
      </c>
      <c r="J5" s="37">
        <f t="shared" ref="J5:J68" si="3">H5+I5</f>
        <v>339150</v>
      </c>
      <c r="K5" s="14">
        <v>158000</v>
      </c>
      <c r="L5" s="37">
        <f t="shared" ref="L5:L68" si="4">K5*19%</f>
        <v>30020</v>
      </c>
      <c r="M5" s="37">
        <f t="shared" ref="M5:M68" si="5">K5+L5</f>
        <v>188020</v>
      </c>
      <c r="N5" s="45">
        <f t="shared" ref="N5:N68" si="6">(G5+J5+M5)/3</f>
        <v>458308.66666666669</v>
      </c>
    </row>
    <row r="6" spans="2:14" ht="17.25" customHeight="1" x14ac:dyDescent="0.25">
      <c r="B6" s="38">
        <v>3</v>
      </c>
      <c r="C6" s="39" t="s">
        <v>25</v>
      </c>
      <c r="D6" s="40" t="s">
        <v>152</v>
      </c>
      <c r="E6" s="37">
        <v>712400</v>
      </c>
      <c r="F6" s="41">
        <f t="shared" si="0"/>
        <v>135356</v>
      </c>
      <c r="G6" s="41">
        <f t="shared" si="1"/>
        <v>847756</v>
      </c>
      <c r="H6" s="37">
        <v>330000</v>
      </c>
      <c r="I6" s="41">
        <f t="shared" si="2"/>
        <v>62700</v>
      </c>
      <c r="J6" s="41">
        <f t="shared" si="3"/>
        <v>392700</v>
      </c>
      <c r="K6" s="14">
        <v>158000</v>
      </c>
      <c r="L6" s="41">
        <f t="shared" si="4"/>
        <v>30020</v>
      </c>
      <c r="M6" s="41">
        <f t="shared" si="5"/>
        <v>188020</v>
      </c>
      <c r="N6" s="45">
        <f t="shared" si="6"/>
        <v>476158.66666666669</v>
      </c>
    </row>
    <row r="7" spans="2:14" ht="17.25" customHeight="1" x14ac:dyDescent="0.25">
      <c r="B7" s="10">
        <v>4</v>
      </c>
      <c r="C7" s="29" t="s">
        <v>26</v>
      </c>
      <c r="D7" s="32" t="s">
        <v>163</v>
      </c>
      <c r="E7" s="37">
        <v>712400</v>
      </c>
      <c r="F7" s="37">
        <f t="shared" si="0"/>
        <v>135356</v>
      </c>
      <c r="G7" s="37">
        <f t="shared" si="1"/>
        <v>847756</v>
      </c>
      <c r="H7" s="37">
        <v>285000</v>
      </c>
      <c r="I7" s="37">
        <f t="shared" si="2"/>
        <v>54150</v>
      </c>
      <c r="J7" s="37">
        <f t="shared" si="3"/>
        <v>339150</v>
      </c>
      <c r="K7" s="14">
        <v>158000</v>
      </c>
      <c r="L7" s="37">
        <f t="shared" si="4"/>
        <v>30020</v>
      </c>
      <c r="M7" s="37">
        <f t="shared" si="5"/>
        <v>188020</v>
      </c>
      <c r="N7" s="45">
        <f t="shared" si="6"/>
        <v>458308.66666666669</v>
      </c>
    </row>
    <row r="8" spans="2:14" ht="17.25" customHeight="1" x14ac:dyDescent="0.25">
      <c r="B8" s="10">
        <v>5</v>
      </c>
      <c r="C8" s="29" t="s">
        <v>26</v>
      </c>
      <c r="D8" s="32" t="s">
        <v>163</v>
      </c>
      <c r="E8" s="37">
        <v>712400</v>
      </c>
      <c r="F8" s="37">
        <f t="shared" si="0"/>
        <v>135356</v>
      </c>
      <c r="G8" s="37">
        <f t="shared" si="1"/>
        <v>847756</v>
      </c>
      <c r="H8" s="37">
        <v>330000</v>
      </c>
      <c r="I8" s="37">
        <f t="shared" si="2"/>
        <v>62700</v>
      </c>
      <c r="J8" s="37">
        <f t="shared" si="3"/>
        <v>392700</v>
      </c>
      <c r="K8" s="14">
        <v>158000</v>
      </c>
      <c r="L8" s="37">
        <f t="shared" si="4"/>
        <v>30020</v>
      </c>
      <c r="M8" s="37">
        <f t="shared" si="5"/>
        <v>188020</v>
      </c>
      <c r="N8" s="45">
        <f t="shared" si="6"/>
        <v>476158.66666666669</v>
      </c>
    </row>
    <row r="9" spans="2:14" ht="17.25" customHeight="1" x14ac:dyDescent="0.25">
      <c r="B9" s="10">
        <v>6</v>
      </c>
      <c r="C9" s="29" t="s">
        <v>26</v>
      </c>
      <c r="D9" s="32" t="s">
        <v>163</v>
      </c>
      <c r="E9" s="37">
        <v>712400</v>
      </c>
      <c r="F9" s="37">
        <f t="shared" si="0"/>
        <v>135356</v>
      </c>
      <c r="G9" s="37">
        <f t="shared" si="1"/>
        <v>847756</v>
      </c>
      <c r="H9" s="37">
        <v>285000</v>
      </c>
      <c r="I9" s="37">
        <f t="shared" si="2"/>
        <v>54150</v>
      </c>
      <c r="J9" s="37">
        <f t="shared" si="3"/>
        <v>339150</v>
      </c>
      <c r="K9" s="14">
        <v>158000</v>
      </c>
      <c r="L9" s="37">
        <f t="shared" si="4"/>
        <v>30020</v>
      </c>
      <c r="M9" s="37">
        <f t="shared" si="5"/>
        <v>188020</v>
      </c>
      <c r="N9" s="45">
        <f t="shared" si="6"/>
        <v>458308.66666666669</v>
      </c>
    </row>
    <row r="10" spans="2:14" ht="17.25" customHeight="1" x14ac:dyDescent="0.25">
      <c r="B10" s="10">
        <v>7</v>
      </c>
      <c r="C10" s="29" t="s">
        <v>26</v>
      </c>
      <c r="D10" s="32" t="s">
        <v>163</v>
      </c>
      <c r="E10" s="37">
        <v>712400</v>
      </c>
      <c r="F10" s="37">
        <f t="shared" si="0"/>
        <v>135356</v>
      </c>
      <c r="G10" s="37">
        <f t="shared" si="1"/>
        <v>847756</v>
      </c>
      <c r="H10" s="37">
        <v>285000</v>
      </c>
      <c r="I10" s="37">
        <f t="shared" si="2"/>
        <v>54150</v>
      </c>
      <c r="J10" s="37">
        <f t="shared" si="3"/>
        <v>339150</v>
      </c>
      <c r="K10" s="14">
        <v>158000</v>
      </c>
      <c r="L10" s="37">
        <f t="shared" si="4"/>
        <v>30020</v>
      </c>
      <c r="M10" s="37">
        <f t="shared" si="5"/>
        <v>188020</v>
      </c>
      <c r="N10" s="45">
        <f t="shared" si="6"/>
        <v>458308.66666666669</v>
      </c>
    </row>
    <row r="11" spans="2:14" ht="17.25" customHeight="1" x14ac:dyDescent="0.25">
      <c r="B11" s="10">
        <v>8</v>
      </c>
      <c r="C11" s="29" t="s">
        <v>26</v>
      </c>
      <c r="D11" s="32" t="s">
        <v>163</v>
      </c>
      <c r="E11" s="37">
        <v>712400</v>
      </c>
      <c r="F11" s="37">
        <f t="shared" si="0"/>
        <v>135356</v>
      </c>
      <c r="G11" s="37">
        <f t="shared" si="1"/>
        <v>847756</v>
      </c>
      <c r="H11" s="37">
        <v>636000</v>
      </c>
      <c r="I11" s="37">
        <f t="shared" si="2"/>
        <v>120840</v>
      </c>
      <c r="J11" s="37">
        <f t="shared" si="3"/>
        <v>756840</v>
      </c>
      <c r="K11" s="14">
        <v>158000</v>
      </c>
      <c r="L11" s="37">
        <f t="shared" si="4"/>
        <v>30020</v>
      </c>
      <c r="M11" s="37">
        <f t="shared" si="5"/>
        <v>188020</v>
      </c>
      <c r="N11" s="45">
        <f t="shared" si="6"/>
        <v>597538.66666666663</v>
      </c>
    </row>
    <row r="12" spans="2:14" ht="17.25" customHeight="1" x14ac:dyDescent="0.25">
      <c r="B12" s="10">
        <v>9</v>
      </c>
      <c r="C12" s="29" t="s">
        <v>27</v>
      </c>
      <c r="D12" s="32" t="s">
        <v>163</v>
      </c>
      <c r="E12" s="37">
        <v>712400</v>
      </c>
      <c r="F12" s="37">
        <f t="shared" si="0"/>
        <v>135356</v>
      </c>
      <c r="G12" s="37">
        <f t="shared" si="1"/>
        <v>847756</v>
      </c>
      <c r="H12" s="37">
        <v>285000</v>
      </c>
      <c r="I12" s="37">
        <f t="shared" si="2"/>
        <v>54150</v>
      </c>
      <c r="J12" s="37">
        <f t="shared" si="3"/>
        <v>339150</v>
      </c>
      <c r="K12" s="14">
        <v>158000</v>
      </c>
      <c r="L12" s="37">
        <f t="shared" si="4"/>
        <v>30020</v>
      </c>
      <c r="M12" s="37">
        <f t="shared" si="5"/>
        <v>188020</v>
      </c>
      <c r="N12" s="45">
        <f t="shared" si="6"/>
        <v>458308.66666666669</v>
      </c>
    </row>
    <row r="13" spans="2:14" ht="17.25" customHeight="1" x14ac:dyDescent="0.25">
      <c r="B13" s="10">
        <v>10</v>
      </c>
      <c r="C13" s="29" t="s">
        <v>27</v>
      </c>
      <c r="D13" s="32" t="s">
        <v>163</v>
      </c>
      <c r="E13" s="37">
        <v>712400</v>
      </c>
      <c r="F13" s="37">
        <f t="shared" si="0"/>
        <v>135356</v>
      </c>
      <c r="G13" s="37">
        <f t="shared" si="1"/>
        <v>847756</v>
      </c>
      <c r="H13" s="37">
        <v>285000</v>
      </c>
      <c r="I13" s="37">
        <f t="shared" si="2"/>
        <v>54150</v>
      </c>
      <c r="J13" s="37">
        <f t="shared" si="3"/>
        <v>339150</v>
      </c>
      <c r="K13" s="14">
        <v>158000</v>
      </c>
      <c r="L13" s="37">
        <f t="shared" si="4"/>
        <v>30020</v>
      </c>
      <c r="M13" s="37">
        <f>K13+L13</f>
        <v>188020</v>
      </c>
      <c r="N13" s="45">
        <f t="shared" si="6"/>
        <v>458308.66666666669</v>
      </c>
    </row>
    <row r="14" spans="2:14" ht="17.25" customHeight="1" x14ac:dyDescent="0.25">
      <c r="B14" s="10">
        <v>11</v>
      </c>
      <c r="C14" s="29" t="s">
        <v>27</v>
      </c>
      <c r="D14" s="32" t="s">
        <v>163</v>
      </c>
      <c r="E14" s="37">
        <v>712400</v>
      </c>
      <c r="F14" s="37">
        <f t="shared" si="0"/>
        <v>135356</v>
      </c>
      <c r="G14" s="37">
        <f t="shared" si="1"/>
        <v>847756</v>
      </c>
      <c r="H14" s="37">
        <v>285000</v>
      </c>
      <c r="I14" s="37">
        <f t="shared" si="2"/>
        <v>54150</v>
      </c>
      <c r="J14" s="37">
        <f t="shared" si="3"/>
        <v>339150</v>
      </c>
      <c r="K14" s="14">
        <v>158000</v>
      </c>
      <c r="L14" s="37">
        <f t="shared" si="4"/>
        <v>30020</v>
      </c>
      <c r="M14" s="37">
        <f t="shared" si="5"/>
        <v>188020</v>
      </c>
      <c r="N14" s="45">
        <f t="shared" si="6"/>
        <v>458308.66666666669</v>
      </c>
    </row>
    <row r="15" spans="2:14" ht="17.25" customHeight="1" x14ac:dyDescent="0.25">
      <c r="B15" s="10">
        <v>12</v>
      </c>
      <c r="C15" s="29" t="s">
        <v>27</v>
      </c>
      <c r="D15" s="32" t="s">
        <v>163</v>
      </c>
      <c r="E15" s="37">
        <v>712400</v>
      </c>
      <c r="F15" s="37">
        <f t="shared" si="0"/>
        <v>135356</v>
      </c>
      <c r="G15" s="37">
        <f t="shared" si="1"/>
        <v>847756</v>
      </c>
      <c r="H15" s="37">
        <v>330000</v>
      </c>
      <c r="I15" s="37">
        <f t="shared" si="2"/>
        <v>62700</v>
      </c>
      <c r="J15" s="37">
        <f t="shared" si="3"/>
        <v>392700</v>
      </c>
      <c r="K15" s="14">
        <v>158000</v>
      </c>
      <c r="L15" s="37">
        <f t="shared" si="4"/>
        <v>30020</v>
      </c>
      <c r="M15" s="37">
        <f t="shared" si="5"/>
        <v>188020</v>
      </c>
      <c r="N15" s="45">
        <f t="shared" si="6"/>
        <v>476158.66666666669</v>
      </c>
    </row>
    <row r="16" spans="2:14" ht="17.25" customHeight="1" x14ac:dyDescent="0.25">
      <c r="B16" s="10">
        <v>13</v>
      </c>
      <c r="C16" s="29" t="s">
        <v>27</v>
      </c>
      <c r="D16" s="32" t="s">
        <v>163</v>
      </c>
      <c r="E16" s="37">
        <v>1154000</v>
      </c>
      <c r="F16" s="37">
        <f t="shared" si="0"/>
        <v>219260</v>
      </c>
      <c r="G16" s="37">
        <f t="shared" si="1"/>
        <v>1373260</v>
      </c>
      <c r="H16" s="37">
        <v>636000</v>
      </c>
      <c r="I16" s="37">
        <f t="shared" si="2"/>
        <v>120840</v>
      </c>
      <c r="J16" s="37">
        <f t="shared" si="3"/>
        <v>756840</v>
      </c>
      <c r="K16" s="14">
        <v>158000</v>
      </c>
      <c r="L16" s="37">
        <f t="shared" si="4"/>
        <v>30020</v>
      </c>
      <c r="M16" s="37">
        <f t="shared" si="5"/>
        <v>188020</v>
      </c>
      <c r="N16" s="45">
        <f t="shared" si="6"/>
        <v>772706.66666666663</v>
      </c>
    </row>
    <row r="17" spans="2:14" ht="17.25" customHeight="1" x14ac:dyDescent="0.25">
      <c r="B17" s="10">
        <v>14</v>
      </c>
      <c r="C17" s="29" t="s">
        <v>28</v>
      </c>
      <c r="D17" s="32" t="s">
        <v>164</v>
      </c>
      <c r="E17" s="37">
        <v>1154000</v>
      </c>
      <c r="F17" s="37">
        <f t="shared" si="0"/>
        <v>219260</v>
      </c>
      <c r="G17" s="37">
        <f t="shared" si="1"/>
        <v>1373260</v>
      </c>
      <c r="H17" s="37">
        <v>636000</v>
      </c>
      <c r="I17" s="37">
        <f t="shared" si="2"/>
        <v>120840</v>
      </c>
      <c r="J17" s="37">
        <f t="shared" si="3"/>
        <v>756840</v>
      </c>
      <c r="K17" s="14">
        <v>158000</v>
      </c>
      <c r="L17" s="37">
        <f t="shared" si="4"/>
        <v>30020</v>
      </c>
      <c r="M17" s="37">
        <f t="shared" si="5"/>
        <v>188020</v>
      </c>
      <c r="N17" s="45">
        <f t="shared" si="6"/>
        <v>772706.66666666663</v>
      </c>
    </row>
    <row r="18" spans="2:14" ht="17.25" customHeight="1" x14ac:dyDescent="0.25">
      <c r="B18" s="10">
        <v>15</v>
      </c>
      <c r="C18" s="29" t="s">
        <v>29</v>
      </c>
      <c r="D18" s="32" t="s">
        <v>165</v>
      </c>
      <c r="E18" s="37">
        <v>712400</v>
      </c>
      <c r="F18" s="37">
        <f t="shared" si="0"/>
        <v>135356</v>
      </c>
      <c r="G18" s="37">
        <f t="shared" si="1"/>
        <v>847756</v>
      </c>
      <c r="H18" s="37">
        <v>330000</v>
      </c>
      <c r="I18" s="37">
        <f t="shared" si="2"/>
        <v>62700</v>
      </c>
      <c r="J18" s="37">
        <f t="shared" si="3"/>
        <v>392700</v>
      </c>
      <c r="K18" s="14">
        <v>158000</v>
      </c>
      <c r="L18" s="37">
        <f t="shared" si="4"/>
        <v>30020</v>
      </c>
      <c r="M18" s="37">
        <f t="shared" si="5"/>
        <v>188020</v>
      </c>
      <c r="N18" s="45">
        <f t="shared" si="6"/>
        <v>476158.66666666669</v>
      </c>
    </row>
    <row r="19" spans="2:14" ht="17.25" customHeight="1" x14ac:dyDescent="0.25">
      <c r="B19" s="10">
        <v>16</v>
      </c>
      <c r="C19" s="29" t="s">
        <v>30</v>
      </c>
      <c r="D19" s="32" t="s">
        <v>165</v>
      </c>
      <c r="E19" s="37">
        <v>712400</v>
      </c>
      <c r="F19" s="37">
        <f t="shared" si="0"/>
        <v>135356</v>
      </c>
      <c r="G19" s="37">
        <f t="shared" si="1"/>
        <v>847756</v>
      </c>
      <c r="H19" s="37">
        <v>330000</v>
      </c>
      <c r="I19" s="37">
        <f t="shared" si="2"/>
        <v>62700</v>
      </c>
      <c r="J19" s="37">
        <f t="shared" si="3"/>
        <v>392700</v>
      </c>
      <c r="K19" s="14">
        <v>158000</v>
      </c>
      <c r="L19" s="37">
        <f t="shared" si="4"/>
        <v>30020</v>
      </c>
      <c r="M19" s="37">
        <f t="shared" si="5"/>
        <v>188020</v>
      </c>
      <c r="N19" s="45">
        <f t="shared" si="6"/>
        <v>476158.66666666669</v>
      </c>
    </row>
    <row r="20" spans="2:14" ht="17.25" customHeight="1" x14ac:dyDescent="0.25">
      <c r="B20" s="10">
        <v>17</v>
      </c>
      <c r="C20" s="29">
        <v>27569</v>
      </c>
      <c r="D20" s="32" t="s">
        <v>165</v>
      </c>
      <c r="E20" s="37">
        <v>712400</v>
      </c>
      <c r="F20" s="37">
        <f t="shared" si="0"/>
        <v>135356</v>
      </c>
      <c r="G20" s="37">
        <f t="shared" si="1"/>
        <v>847756</v>
      </c>
      <c r="H20" s="37">
        <v>330000</v>
      </c>
      <c r="I20" s="37">
        <f t="shared" si="2"/>
        <v>62700</v>
      </c>
      <c r="J20" s="37">
        <f t="shared" si="3"/>
        <v>392700</v>
      </c>
      <c r="K20" s="14">
        <v>158000</v>
      </c>
      <c r="L20" s="37">
        <f t="shared" si="4"/>
        <v>30020</v>
      </c>
      <c r="M20" s="37">
        <f t="shared" si="5"/>
        <v>188020</v>
      </c>
      <c r="N20" s="45">
        <f t="shared" si="6"/>
        <v>476158.66666666669</v>
      </c>
    </row>
    <row r="21" spans="2:14" ht="17.25" customHeight="1" x14ac:dyDescent="0.25">
      <c r="B21" s="10">
        <v>18</v>
      </c>
      <c r="C21" s="28" t="s">
        <v>37</v>
      </c>
      <c r="D21" s="31" t="s">
        <v>113</v>
      </c>
      <c r="E21" s="37">
        <v>712400</v>
      </c>
      <c r="F21" s="37">
        <f t="shared" si="0"/>
        <v>135356</v>
      </c>
      <c r="G21" s="37">
        <f t="shared" si="1"/>
        <v>847756</v>
      </c>
      <c r="H21" s="37">
        <v>330000</v>
      </c>
      <c r="I21" s="37">
        <f t="shared" si="2"/>
        <v>62700</v>
      </c>
      <c r="J21" s="37">
        <f t="shared" si="3"/>
        <v>392700</v>
      </c>
      <c r="K21" s="14">
        <v>158000</v>
      </c>
      <c r="L21" s="37">
        <f t="shared" si="4"/>
        <v>30020</v>
      </c>
      <c r="M21" s="37">
        <f t="shared" si="5"/>
        <v>188020</v>
      </c>
      <c r="N21" s="45">
        <f t="shared" si="6"/>
        <v>476158.66666666669</v>
      </c>
    </row>
    <row r="22" spans="2:14" ht="17.25" customHeight="1" x14ac:dyDescent="0.25">
      <c r="B22" s="10">
        <v>19</v>
      </c>
      <c r="C22" s="28" t="s">
        <v>36</v>
      </c>
      <c r="D22" s="28" t="s">
        <v>113</v>
      </c>
      <c r="E22" s="37">
        <v>712400</v>
      </c>
      <c r="F22" s="37">
        <f t="shared" si="0"/>
        <v>135356</v>
      </c>
      <c r="G22" s="37">
        <f t="shared" si="1"/>
        <v>847756</v>
      </c>
      <c r="H22" s="37">
        <v>330000</v>
      </c>
      <c r="I22" s="37">
        <f t="shared" si="2"/>
        <v>62700</v>
      </c>
      <c r="J22" s="37">
        <f t="shared" si="3"/>
        <v>392700</v>
      </c>
      <c r="K22" s="14">
        <v>158000</v>
      </c>
      <c r="L22" s="37">
        <f t="shared" si="4"/>
        <v>30020</v>
      </c>
      <c r="M22" s="37">
        <f t="shared" si="5"/>
        <v>188020</v>
      </c>
      <c r="N22" s="45">
        <f t="shared" si="6"/>
        <v>476158.66666666669</v>
      </c>
    </row>
    <row r="23" spans="2:14" ht="17.25" customHeight="1" x14ac:dyDescent="0.25">
      <c r="B23" s="10">
        <v>20</v>
      </c>
      <c r="C23" s="28" t="s">
        <v>31</v>
      </c>
      <c r="D23" s="28" t="s">
        <v>113</v>
      </c>
      <c r="E23" s="37">
        <v>712400</v>
      </c>
      <c r="F23" s="37">
        <f t="shared" si="0"/>
        <v>135356</v>
      </c>
      <c r="G23" s="37">
        <f t="shared" si="1"/>
        <v>847756</v>
      </c>
      <c r="H23" s="37">
        <v>330000</v>
      </c>
      <c r="I23" s="37">
        <f t="shared" si="2"/>
        <v>62700</v>
      </c>
      <c r="J23" s="37">
        <f t="shared" si="3"/>
        <v>392700</v>
      </c>
      <c r="K23" s="14">
        <v>158000</v>
      </c>
      <c r="L23" s="37">
        <f t="shared" si="4"/>
        <v>30020</v>
      </c>
      <c r="M23" s="37">
        <f t="shared" si="5"/>
        <v>188020</v>
      </c>
      <c r="N23" s="45">
        <f t="shared" si="6"/>
        <v>476158.66666666669</v>
      </c>
    </row>
    <row r="24" spans="2:14" ht="17.25" customHeight="1" x14ac:dyDescent="0.25">
      <c r="B24" s="10">
        <v>21</v>
      </c>
      <c r="C24" s="28" t="s">
        <v>35</v>
      </c>
      <c r="D24" s="28" t="s">
        <v>113</v>
      </c>
      <c r="E24" s="37">
        <v>712400</v>
      </c>
      <c r="F24" s="37">
        <f t="shared" si="0"/>
        <v>135356</v>
      </c>
      <c r="G24" s="37">
        <f t="shared" si="1"/>
        <v>847756</v>
      </c>
      <c r="H24" s="37">
        <v>330000</v>
      </c>
      <c r="I24" s="37">
        <f t="shared" si="2"/>
        <v>62700</v>
      </c>
      <c r="J24" s="37">
        <f t="shared" si="3"/>
        <v>392700</v>
      </c>
      <c r="K24" s="14">
        <v>158000</v>
      </c>
      <c r="L24" s="37">
        <f t="shared" si="4"/>
        <v>30020</v>
      </c>
      <c r="M24" s="37">
        <f t="shared" si="5"/>
        <v>188020</v>
      </c>
      <c r="N24" s="45">
        <f t="shared" si="6"/>
        <v>476158.66666666669</v>
      </c>
    </row>
    <row r="25" spans="2:14" ht="17.25" customHeight="1" x14ac:dyDescent="0.25">
      <c r="B25" s="10">
        <v>22</v>
      </c>
      <c r="C25" s="28" t="s">
        <v>34</v>
      </c>
      <c r="D25" s="28" t="s">
        <v>113</v>
      </c>
      <c r="E25" s="37">
        <v>712400</v>
      </c>
      <c r="F25" s="37">
        <f t="shared" si="0"/>
        <v>135356</v>
      </c>
      <c r="G25" s="37">
        <f t="shared" si="1"/>
        <v>847756</v>
      </c>
      <c r="H25" s="37">
        <v>330000</v>
      </c>
      <c r="I25" s="37">
        <f t="shared" si="2"/>
        <v>62700</v>
      </c>
      <c r="J25" s="37">
        <f t="shared" si="3"/>
        <v>392700</v>
      </c>
      <c r="K25" s="14">
        <v>158000</v>
      </c>
      <c r="L25" s="37">
        <f t="shared" si="4"/>
        <v>30020</v>
      </c>
      <c r="M25" s="37">
        <f t="shared" si="5"/>
        <v>188020</v>
      </c>
      <c r="N25" s="45">
        <f t="shared" si="6"/>
        <v>476158.66666666669</v>
      </c>
    </row>
    <row r="26" spans="2:14" ht="17.25" customHeight="1" x14ac:dyDescent="0.25">
      <c r="B26" s="10">
        <v>23</v>
      </c>
      <c r="C26" s="28" t="s">
        <v>33</v>
      </c>
      <c r="D26" s="28" t="s">
        <v>151</v>
      </c>
      <c r="E26" s="37">
        <v>712400</v>
      </c>
      <c r="F26" s="37">
        <f t="shared" si="0"/>
        <v>135356</v>
      </c>
      <c r="G26" s="37">
        <f t="shared" si="1"/>
        <v>847756</v>
      </c>
      <c r="H26" s="37">
        <v>330000</v>
      </c>
      <c r="I26" s="37">
        <f t="shared" si="2"/>
        <v>62700</v>
      </c>
      <c r="J26" s="37">
        <f t="shared" si="3"/>
        <v>392700</v>
      </c>
      <c r="K26" s="14">
        <v>158000</v>
      </c>
      <c r="L26" s="37">
        <f t="shared" si="4"/>
        <v>30020</v>
      </c>
      <c r="M26" s="37">
        <f t="shared" si="5"/>
        <v>188020</v>
      </c>
      <c r="N26" s="45">
        <f t="shared" si="6"/>
        <v>476158.66666666669</v>
      </c>
    </row>
    <row r="27" spans="2:14" ht="17.25" customHeight="1" x14ac:dyDescent="0.25">
      <c r="B27" s="10">
        <v>24</v>
      </c>
      <c r="C27" s="28" t="s">
        <v>32</v>
      </c>
      <c r="D27" s="28" t="s">
        <v>151</v>
      </c>
      <c r="E27" s="37">
        <v>712400</v>
      </c>
      <c r="F27" s="37">
        <f t="shared" si="0"/>
        <v>135356</v>
      </c>
      <c r="G27" s="37">
        <f t="shared" si="1"/>
        <v>847756</v>
      </c>
      <c r="H27" s="37">
        <v>330000</v>
      </c>
      <c r="I27" s="37">
        <f t="shared" si="2"/>
        <v>62700</v>
      </c>
      <c r="J27" s="37">
        <f t="shared" si="3"/>
        <v>392700</v>
      </c>
      <c r="K27" s="14">
        <v>158000</v>
      </c>
      <c r="L27" s="37">
        <f t="shared" si="4"/>
        <v>30020</v>
      </c>
      <c r="M27" s="37">
        <f t="shared" si="5"/>
        <v>188020</v>
      </c>
      <c r="N27" s="45">
        <f t="shared" si="6"/>
        <v>476158.66666666669</v>
      </c>
    </row>
    <row r="28" spans="2:14" ht="17.25" customHeight="1" x14ac:dyDescent="0.25">
      <c r="B28" s="10">
        <v>25</v>
      </c>
      <c r="C28" s="28" t="s">
        <v>122</v>
      </c>
      <c r="D28" s="28" t="s">
        <v>151</v>
      </c>
      <c r="E28" s="37">
        <v>712400</v>
      </c>
      <c r="F28" s="37">
        <f t="shared" si="0"/>
        <v>135356</v>
      </c>
      <c r="G28" s="37">
        <f t="shared" si="1"/>
        <v>847756</v>
      </c>
      <c r="H28" s="37">
        <v>330000</v>
      </c>
      <c r="I28" s="37">
        <f t="shared" si="2"/>
        <v>62700</v>
      </c>
      <c r="J28" s="37">
        <f t="shared" si="3"/>
        <v>392700</v>
      </c>
      <c r="K28" s="14">
        <v>158000</v>
      </c>
      <c r="L28" s="37">
        <f t="shared" si="4"/>
        <v>30020</v>
      </c>
      <c r="M28" s="37">
        <f t="shared" si="5"/>
        <v>188020</v>
      </c>
      <c r="N28" s="45">
        <f t="shared" si="6"/>
        <v>476158.66666666669</v>
      </c>
    </row>
    <row r="29" spans="2:14" ht="17.25" customHeight="1" x14ac:dyDescent="0.25">
      <c r="B29" s="10">
        <v>26</v>
      </c>
      <c r="C29" s="28" t="s">
        <v>123</v>
      </c>
      <c r="D29" s="28" t="s">
        <v>151</v>
      </c>
      <c r="E29" s="37">
        <v>712400</v>
      </c>
      <c r="F29" s="37">
        <f t="shared" si="0"/>
        <v>135356</v>
      </c>
      <c r="G29" s="37">
        <f t="shared" si="1"/>
        <v>847756</v>
      </c>
      <c r="H29" s="37">
        <v>330000</v>
      </c>
      <c r="I29" s="37">
        <f t="shared" si="2"/>
        <v>62700</v>
      </c>
      <c r="J29" s="37">
        <f t="shared" si="3"/>
        <v>392700</v>
      </c>
      <c r="K29" s="14">
        <v>158000</v>
      </c>
      <c r="L29" s="37">
        <f t="shared" si="4"/>
        <v>30020</v>
      </c>
      <c r="M29" s="37">
        <f t="shared" si="5"/>
        <v>188020</v>
      </c>
      <c r="N29" s="45">
        <f t="shared" si="6"/>
        <v>476158.66666666669</v>
      </c>
    </row>
    <row r="30" spans="2:14" ht="17.25" customHeight="1" x14ac:dyDescent="0.25">
      <c r="B30" s="10">
        <v>27</v>
      </c>
      <c r="C30" s="28" t="s">
        <v>38</v>
      </c>
      <c r="D30" s="28" t="s">
        <v>113</v>
      </c>
      <c r="E30" s="37">
        <v>712400</v>
      </c>
      <c r="F30" s="37">
        <f t="shared" si="0"/>
        <v>135356</v>
      </c>
      <c r="G30" s="37">
        <f t="shared" si="1"/>
        <v>847756</v>
      </c>
      <c r="H30" s="37">
        <v>330000</v>
      </c>
      <c r="I30" s="37">
        <f t="shared" si="2"/>
        <v>62700</v>
      </c>
      <c r="J30" s="37">
        <f t="shared" si="3"/>
        <v>392700</v>
      </c>
      <c r="K30" s="14">
        <v>158000</v>
      </c>
      <c r="L30" s="37">
        <f t="shared" si="4"/>
        <v>30020</v>
      </c>
      <c r="M30" s="37">
        <f t="shared" si="5"/>
        <v>188020</v>
      </c>
      <c r="N30" s="45">
        <f t="shared" si="6"/>
        <v>476158.66666666669</v>
      </c>
    </row>
    <row r="31" spans="2:14" ht="17.25" customHeight="1" x14ac:dyDescent="0.25">
      <c r="B31" s="10">
        <v>28</v>
      </c>
      <c r="C31" s="28" t="s">
        <v>82</v>
      </c>
      <c r="D31" s="28" t="s">
        <v>114</v>
      </c>
      <c r="E31" s="37">
        <v>712400</v>
      </c>
      <c r="F31" s="37">
        <f t="shared" si="0"/>
        <v>135356</v>
      </c>
      <c r="G31" s="37">
        <f t="shared" si="1"/>
        <v>847756</v>
      </c>
      <c r="H31" s="37">
        <v>330000</v>
      </c>
      <c r="I31" s="37">
        <f t="shared" si="2"/>
        <v>62700</v>
      </c>
      <c r="J31" s="37">
        <f t="shared" si="3"/>
        <v>392700</v>
      </c>
      <c r="K31" s="14">
        <v>158000</v>
      </c>
      <c r="L31" s="37">
        <f t="shared" si="4"/>
        <v>30020</v>
      </c>
      <c r="M31" s="37">
        <f t="shared" si="5"/>
        <v>188020</v>
      </c>
      <c r="N31" s="45">
        <f t="shared" si="6"/>
        <v>476158.66666666669</v>
      </c>
    </row>
    <row r="32" spans="2:14" ht="17.25" customHeight="1" x14ac:dyDescent="0.25">
      <c r="B32" s="10">
        <v>29</v>
      </c>
      <c r="C32" s="28" t="s">
        <v>73</v>
      </c>
      <c r="D32" s="28" t="s">
        <v>114</v>
      </c>
      <c r="E32" s="37">
        <v>814500</v>
      </c>
      <c r="F32" s="37">
        <f t="shared" si="0"/>
        <v>154755</v>
      </c>
      <c r="G32" s="37">
        <f t="shared" si="1"/>
        <v>969255</v>
      </c>
      <c r="H32" s="37">
        <v>330000</v>
      </c>
      <c r="I32" s="37">
        <f t="shared" si="2"/>
        <v>62700</v>
      </c>
      <c r="J32" s="37">
        <f t="shared" si="3"/>
        <v>392700</v>
      </c>
      <c r="K32" s="14">
        <v>158000</v>
      </c>
      <c r="L32" s="37">
        <f t="shared" si="4"/>
        <v>30020</v>
      </c>
      <c r="M32" s="37">
        <f t="shared" si="5"/>
        <v>188020</v>
      </c>
      <c r="N32" s="45">
        <f t="shared" si="6"/>
        <v>516658.33333333331</v>
      </c>
    </row>
    <row r="33" spans="2:14" ht="17.25" customHeight="1" x14ac:dyDescent="0.25">
      <c r="B33" s="10">
        <v>30</v>
      </c>
      <c r="C33" s="28" t="s">
        <v>72</v>
      </c>
      <c r="D33" s="28" t="s">
        <v>114</v>
      </c>
      <c r="E33" s="37">
        <v>814500</v>
      </c>
      <c r="F33" s="37">
        <f t="shared" si="0"/>
        <v>154755</v>
      </c>
      <c r="G33" s="37">
        <f t="shared" si="1"/>
        <v>969255</v>
      </c>
      <c r="H33" s="37">
        <v>330000</v>
      </c>
      <c r="I33" s="37">
        <f t="shared" si="2"/>
        <v>62700</v>
      </c>
      <c r="J33" s="37">
        <f t="shared" si="3"/>
        <v>392700</v>
      </c>
      <c r="K33" s="14">
        <v>158000</v>
      </c>
      <c r="L33" s="37">
        <f t="shared" si="4"/>
        <v>30020</v>
      </c>
      <c r="M33" s="37">
        <f t="shared" si="5"/>
        <v>188020</v>
      </c>
      <c r="N33" s="45">
        <f t="shared" si="6"/>
        <v>516658.33333333331</v>
      </c>
    </row>
    <row r="34" spans="2:14" ht="17.25" customHeight="1" x14ac:dyDescent="0.25">
      <c r="B34" s="10">
        <v>31</v>
      </c>
      <c r="C34" s="28" t="s">
        <v>71</v>
      </c>
      <c r="D34" s="28" t="s">
        <v>114</v>
      </c>
      <c r="E34" s="37">
        <v>814500</v>
      </c>
      <c r="F34" s="37">
        <f t="shared" si="0"/>
        <v>154755</v>
      </c>
      <c r="G34" s="37">
        <f t="shared" si="1"/>
        <v>969255</v>
      </c>
      <c r="H34" s="37">
        <v>330000</v>
      </c>
      <c r="I34" s="37">
        <f t="shared" si="2"/>
        <v>62700</v>
      </c>
      <c r="J34" s="37">
        <f t="shared" si="3"/>
        <v>392700</v>
      </c>
      <c r="K34" s="14">
        <v>158000</v>
      </c>
      <c r="L34" s="37">
        <f t="shared" si="4"/>
        <v>30020</v>
      </c>
      <c r="M34" s="37">
        <f t="shared" si="5"/>
        <v>188020</v>
      </c>
      <c r="N34" s="45">
        <f t="shared" si="6"/>
        <v>516658.33333333331</v>
      </c>
    </row>
    <row r="35" spans="2:14" ht="17.25" customHeight="1" x14ac:dyDescent="0.25">
      <c r="B35" s="10">
        <v>32</v>
      </c>
      <c r="C35" s="28" t="s">
        <v>70</v>
      </c>
      <c r="D35" s="28" t="s">
        <v>114</v>
      </c>
      <c r="E35" s="37">
        <v>814500</v>
      </c>
      <c r="F35" s="37">
        <f t="shared" si="0"/>
        <v>154755</v>
      </c>
      <c r="G35" s="37">
        <f t="shared" si="1"/>
        <v>969255</v>
      </c>
      <c r="H35" s="37">
        <v>330000</v>
      </c>
      <c r="I35" s="37">
        <f t="shared" si="2"/>
        <v>62700</v>
      </c>
      <c r="J35" s="37">
        <f t="shared" si="3"/>
        <v>392700</v>
      </c>
      <c r="K35" s="14">
        <v>158000</v>
      </c>
      <c r="L35" s="37">
        <f t="shared" si="4"/>
        <v>30020</v>
      </c>
      <c r="M35" s="37">
        <f t="shared" si="5"/>
        <v>188020</v>
      </c>
      <c r="N35" s="45">
        <f t="shared" si="6"/>
        <v>516658.33333333331</v>
      </c>
    </row>
    <row r="36" spans="2:14" ht="17.25" customHeight="1" x14ac:dyDescent="0.25">
      <c r="B36" s="10">
        <v>33</v>
      </c>
      <c r="C36" s="28" t="s">
        <v>69</v>
      </c>
      <c r="D36" s="28" t="s">
        <v>114</v>
      </c>
      <c r="E36" s="37">
        <v>814500</v>
      </c>
      <c r="F36" s="37">
        <f t="shared" si="0"/>
        <v>154755</v>
      </c>
      <c r="G36" s="37">
        <f t="shared" si="1"/>
        <v>969255</v>
      </c>
      <c r="H36" s="37">
        <v>330000</v>
      </c>
      <c r="I36" s="37">
        <f t="shared" si="2"/>
        <v>62700</v>
      </c>
      <c r="J36" s="37">
        <f t="shared" si="3"/>
        <v>392700</v>
      </c>
      <c r="K36" s="14">
        <v>158000</v>
      </c>
      <c r="L36" s="37">
        <f t="shared" si="4"/>
        <v>30020</v>
      </c>
      <c r="M36" s="37">
        <f t="shared" si="5"/>
        <v>188020</v>
      </c>
      <c r="N36" s="45">
        <f t="shared" si="6"/>
        <v>516658.33333333331</v>
      </c>
    </row>
    <row r="37" spans="2:14" ht="17.25" customHeight="1" x14ac:dyDescent="0.25">
      <c r="B37" s="10">
        <v>34</v>
      </c>
      <c r="C37" s="28" t="s">
        <v>68</v>
      </c>
      <c r="D37" s="28" t="s">
        <v>114</v>
      </c>
      <c r="E37" s="37">
        <v>814500</v>
      </c>
      <c r="F37" s="37">
        <f t="shared" si="0"/>
        <v>154755</v>
      </c>
      <c r="G37" s="37">
        <f t="shared" si="1"/>
        <v>969255</v>
      </c>
      <c r="H37" s="37">
        <v>330000</v>
      </c>
      <c r="I37" s="37">
        <f t="shared" si="2"/>
        <v>62700</v>
      </c>
      <c r="J37" s="37">
        <f t="shared" si="3"/>
        <v>392700</v>
      </c>
      <c r="K37" s="14">
        <v>158000</v>
      </c>
      <c r="L37" s="37">
        <f t="shared" si="4"/>
        <v>30020</v>
      </c>
      <c r="M37" s="37">
        <f t="shared" si="5"/>
        <v>188020</v>
      </c>
      <c r="N37" s="45">
        <f t="shared" si="6"/>
        <v>516658.33333333331</v>
      </c>
    </row>
    <row r="38" spans="2:14" ht="17.25" customHeight="1" x14ac:dyDescent="0.25">
      <c r="B38" s="10">
        <v>35</v>
      </c>
      <c r="C38" s="28" t="s">
        <v>67</v>
      </c>
      <c r="D38" s="28" t="s">
        <v>114</v>
      </c>
      <c r="E38" s="37">
        <v>814500</v>
      </c>
      <c r="F38" s="37">
        <f t="shared" si="0"/>
        <v>154755</v>
      </c>
      <c r="G38" s="37">
        <f t="shared" si="1"/>
        <v>969255</v>
      </c>
      <c r="H38" s="37">
        <v>330000</v>
      </c>
      <c r="I38" s="37">
        <f t="shared" si="2"/>
        <v>62700</v>
      </c>
      <c r="J38" s="37">
        <f t="shared" si="3"/>
        <v>392700</v>
      </c>
      <c r="K38" s="14">
        <v>158000</v>
      </c>
      <c r="L38" s="37">
        <f t="shared" si="4"/>
        <v>30020</v>
      </c>
      <c r="M38" s="37">
        <f t="shared" si="5"/>
        <v>188020</v>
      </c>
      <c r="N38" s="45">
        <f t="shared" si="6"/>
        <v>516658.33333333331</v>
      </c>
    </row>
    <row r="39" spans="2:14" ht="17.25" customHeight="1" x14ac:dyDescent="0.25">
      <c r="B39" s="10">
        <v>36</v>
      </c>
      <c r="C39" s="28" t="s">
        <v>66</v>
      </c>
      <c r="D39" s="28" t="s">
        <v>114</v>
      </c>
      <c r="E39" s="37">
        <v>814500</v>
      </c>
      <c r="F39" s="37">
        <f t="shared" si="0"/>
        <v>154755</v>
      </c>
      <c r="G39" s="37">
        <f t="shared" si="1"/>
        <v>969255</v>
      </c>
      <c r="H39" s="37">
        <v>330000</v>
      </c>
      <c r="I39" s="37">
        <f t="shared" si="2"/>
        <v>62700</v>
      </c>
      <c r="J39" s="37">
        <f t="shared" si="3"/>
        <v>392700</v>
      </c>
      <c r="K39" s="14">
        <v>158000</v>
      </c>
      <c r="L39" s="37">
        <f t="shared" si="4"/>
        <v>30020</v>
      </c>
      <c r="M39" s="37">
        <f t="shared" si="5"/>
        <v>188020</v>
      </c>
      <c r="N39" s="45">
        <f t="shared" si="6"/>
        <v>516658.33333333331</v>
      </c>
    </row>
    <row r="40" spans="2:14" ht="17.25" customHeight="1" x14ac:dyDescent="0.25">
      <c r="B40" s="10">
        <v>37</v>
      </c>
      <c r="C40" s="28" t="s">
        <v>81</v>
      </c>
      <c r="D40" s="28" t="s">
        <v>114</v>
      </c>
      <c r="E40" s="37">
        <v>814500</v>
      </c>
      <c r="F40" s="37">
        <f t="shared" si="0"/>
        <v>154755</v>
      </c>
      <c r="G40" s="37">
        <f t="shared" si="1"/>
        <v>969255</v>
      </c>
      <c r="H40" s="37">
        <v>330000</v>
      </c>
      <c r="I40" s="37">
        <f t="shared" si="2"/>
        <v>62700</v>
      </c>
      <c r="J40" s="37">
        <f t="shared" si="3"/>
        <v>392700</v>
      </c>
      <c r="K40" s="14">
        <v>158000</v>
      </c>
      <c r="L40" s="37">
        <f t="shared" si="4"/>
        <v>30020</v>
      </c>
      <c r="M40" s="37">
        <f t="shared" si="5"/>
        <v>188020</v>
      </c>
      <c r="N40" s="45">
        <f t="shared" si="6"/>
        <v>516658.33333333331</v>
      </c>
    </row>
    <row r="41" spans="2:14" ht="17.25" customHeight="1" x14ac:dyDescent="0.25">
      <c r="B41" s="10">
        <v>38</v>
      </c>
      <c r="C41" s="28" t="s">
        <v>80</v>
      </c>
      <c r="D41" s="28" t="s">
        <v>114</v>
      </c>
      <c r="E41" s="37">
        <v>814500</v>
      </c>
      <c r="F41" s="37">
        <f t="shared" si="0"/>
        <v>154755</v>
      </c>
      <c r="G41" s="37">
        <f t="shared" si="1"/>
        <v>969255</v>
      </c>
      <c r="H41" s="37">
        <v>330000</v>
      </c>
      <c r="I41" s="37">
        <f t="shared" si="2"/>
        <v>62700</v>
      </c>
      <c r="J41" s="37">
        <f t="shared" si="3"/>
        <v>392700</v>
      </c>
      <c r="K41" s="14">
        <v>158000</v>
      </c>
      <c r="L41" s="37">
        <f t="shared" si="4"/>
        <v>30020</v>
      </c>
      <c r="M41" s="37">
        <f t="shared" si="5"/>
        <v>188020</v>
      </c>
      <c r="N41" s="45">
        <f t="shared" si="6"/>
        <v>516658.33333333331</v>
      </c>
    </row>
    <row r="42" spans="2:14" ht="17.25" customHeight="1" x14ac:dyDescent="0.25">
      <c r="B42" s="10">
        <v>39</v>
      </c>
      <c r="C42" s="28" t="s">
        <v>79</v>
      </c>
      <c r="D42" s="28" t="s">
        <v>114</v>
      </c>
      <c r="E42" s="37">
        <v>814500</v>
      </c>
      <c r="F42" s="37">
        <f t="shared" si="0"/>
        <v>154755</v>
      </c>
      <c r="G42" s="37">
        <f t="shared" si="1"/>
        <v>969255</v>
      </c>
      <c r="H42" s="37">
        <v>330000</v>
      </c>
      <c r="I42" s="37">
        <f t="shared" si="2"/>
        <v>62700</v>
      </c>
      <c r="J42" s="37">
        <f t="shared" si="3"/>
        <v>392700</v>
      </c>
      <c r="K42" s="14">
        <v>158000</v>
      </c>
      <c r="L42" s="37">
        <f t="shared" si="4"/>
        <v>30020</v>
      </c>
      <c r="M42" s="37">
        <f t="shared" si="5"/>
        <v>188020</v>
      </c>
      <c r="N42" s="45">
        <f t="shared" si="6"/>
        <v>516658.33333333331</v>
      </c>
    </row>
    <row r="43" spans="2:14" ht="17.25" customHeight="1" x14ac:dyDescent="0.25">
      <c r="B43" s="10">
        <v>40</v>
      </c>
      <c r="C43" s="28" t="s">
        <v>78</v>
      </c>
      <c r="D43" s="28" t="s">
        <v>114</v>
      </c>
      <c r="E43" s="37">
        <v>814500</v>
      </c>
      <c r="F43" s="37">
        <f t="shared" si="0"/>
        <v>154755</v>
      </c>
      <c r="G43" s="37">
        <f t="shared" si="1"/>
        <v>969255</v>
      </c>
      <c r="H43" s="37">
        <v>330000</v>
      </c>
      <c r="I43" s="37">
        <f t="shared" si="2"/>
        <v>62700</v>
      </c>
      <c r="J43" s="37">
        <f t="shared" si="3"/>
        <v>392700</v>
      </c>
      <c r="K43" s="14">
        <v>158000</v>
      </c>
      <c r="L43" s="37">
        <f t="shared" si="4"/>
        <v>30020</v>
      </c>
      <c r="M43" s="37">
        <f t="shared" si="5"/>
        <v>188020</v>
      </c>
      <c r="N43" s="45">
        <f t="shared" si="6"/>
        <v>516658.33333333331</v>
      </c>
    </row>
    <row r="44" spans="2:14" ht="17.25" customHeight="1" x14ac:dyDescent="0.25">
      <c r="B44" s="10">
        <v>41</v>
      </c>
      <c r="C44" s="28" t="s">
        <v>77</v>
      </c>
      <c r="D44" s="28" t="s">
        <v>114</v>
      </c>
      <c r="E44" s="37">
        <v>814500</v>
      </c>
      <c r="F44" s="37">
        <f t="shared" si="0"/>
        <v>154755</v>
      </c>
      <c r="G44" s="37">
        <f t="shared" si="1"/>
        <v>969255</v>
      </c>
      <c r="H44" s="37">
        <v>330000</v>
      </c>
      <c r="I44" s="37">
        <f t="shared" si="2"/>
        <v>62700</v>
      </c>
      <c r="J44" s="37">
        <f t="shared" si="3"/>
        <v>392700</v>
      </c>
      <c r="K44" s="14">
        <v>158000</v>
      </c>
      <c r="L44" s="37">
        <f t="shared" si="4"/>
        <v>30020</v>
      </c>
      <c r="M44" s="37">
        <f t="shared" si="5"/>
        <v>188020</v>
      </c>
      <c r="N44" s="45">
        <f t="shared" si="6"/>
        <v>516658.33333333331</v>
      </c>
    </row>
    <row r="45" spans="2:14" ht="17.25" customHeight="1" x14ac:dyDescent="0.25">
      <c r="B45" s="10">
        <v>42</v>
      </c>
      <c r="C45" s="28" t="s">
        <v>76</v>
      </c>
      <c r="D45" s="28" t="s">
        <v>114</v>
      </c>
      <c r="E45" s="37">
        <v>814500</v>
      </c>
      <c r="F45" s="37">
        <f t="shared" si="0"/>
        <v>154755</v>
      </c>
      <c r="G45" s="37">
        <f t="shared" si="1"/>
        <v>969255</v>
      </c>
      <c r="H45" s="37">
        <v>330000</v>
      </c>
      <c r="I45" s="37">
        <f t="shared" si="2"/>
        <v>62700</v>
      </c>
      <c r="J45" s="37">
        <f t="shared" si="3"/>
        <v>392700</v>
      </c>
      <c r="K45" s="14">
        <v>158000</v>
      </c>
      <c r="L45" s="37">
        <f t="shared" si="4"/>
        <v>30020</v>
      </c>
      <c r="M45" s="37">
        <f t="shared" si="5"/>
        <v>188020</v>
      </c>
      <c r="N45" s="45">
        <f t="shared" si="6"/>
        <v>516658.33333333331</v>
      </c>
    </row>
    <row r="46" spans="2:14" ht="17.25" customHeight="1" x14ac:dyDescent="0.25">
      <c r="B46" s="10">
        <v>43</v>
      </c>
      <c r="C46" s="28" t="s">
        <v>75</v>
      </c>
      <c r="D46" s="28" t="s">
        <v>114</v>
      </c>
      <c r="E46" s="37">
        <v>814500</v>
      </c>
      <c r="F46" s="37">
        <f t="shared" si="0"/>
        <v>154755</v>
      </c>
      <c r="G46" s="37">
        <f t="shared" si="1"/>
        <v>969255</v>
      </c>
      <c r="H46" s="37">
        <v>330000</v>
      </c>
      <c r="I46" s="37">
        <f t="shared" si="2"/>
        <v>62700</v>
      </c>
      <c r="J46" s="37">
        <f t="shared" si="3"/>
        <v>392700</v>
      </c>
      <c r="K46" s="14">
        <v>158000</v>
      </c>
      <c r="L46" s="37">
        <f t="shared" si="4"/>
        <v>30020</v>
      </c>
      <c r="M46" s="37">
        <f t="shared" si="5"/>
        <v>188020</v>
      </c>
      <c r="N46" s="45">
        <f t="shared" si="6"/>
        <v>516658.33333333331</v>
      </c>
    </row>
    <row r="47" spans="2:14" ht="17.25" customHeight="1" x14ac:dyDescent="0.25">
      <c r="B47" s="10">
        <v>44</v>
      </c>
      <c r="C47" s="28" t="s">
        <v>74</v>
      </c>
      <c r="D47" s="28" t="s">
        <v>114</v>
      </c>
      <c r="E47" s="37">
        <v>814500</v>
      </c>
      <c r="F47" s="37">
        <f t="shared" si="0"/>
        <v>154755</v>
      </c>
      <c r="G47" s="37">
        <f t="shared" si="1"/>
        <v>969255</v>
      </c>
      <c r="H47" s="37">
        <v>330000</v>
      </c>
      <c r="I47" s="37">
        <f t="shared" si="2"/>
        <v>62700</v>
      </c>
      <c r="J47" s="37">
        <f t="shared" si="3"/>
        <v>392700</v>
      </c>
      <c r="K47" s="14">
        <v>158000</v>
      </c>
      <c r="L47" s="37">
        <f t="shared" si="4"/>
        <v>30020</v>
      </c>
      <c r="M47" s="37">
        <f t="shared" si="5"/>
        <v>188020</v>
      </c>
      <c r="N47" s="45">
        <f t="shared" si="6"/>
        <v>516658.33333333331</v>
      </c>
    </row>
    <row r="48" spans="2:14" ht="17.25" customHeight="1" x14ac:dyDescent="0.25">
      <c r="B48" s="10">
        <v>45</v>
      </c>
      <c r="C48" s="28" t="s">
        <v>65</v>
      </c>
      <c r="D48" s="28" t="s">
        <v>114</v>
      </c>
      <c r="E48" s="37">
        <v>814500</v>
      </c>
      <c r="F48" s="37">
        <f t="shared" si="0"/>
        <v>154755</v>
      </c>
      <c r="G48" s="37">
        <f t="shared" si="1"/>
        <v>969255</v>
      </c>
      <c r="H48" s="37">
        <v>330000</v>
      </c>
      <c r="I48" s="37">
        <f t="shared" si="2"/>
        <v>62700</v>
      </c>
      <c r="J48" s="37">
        <f t="shared" si="3"/>
        <v>392700</v>
      </c>
      <c r="K48" s="14">
        <v>158000</v>
      </c>
      <c r="L48" s="37">
        <f t="shared" si="4"/>
        <v>30020</v>
      </c>
      <c r="M48" s="37">
        <f t="shared" si="5"/>
        <v>188020</v>
      </c>
      <c r="N48" s="45">
        <f t="shared" si="6"/>
        <v>516658.33333333331</v>
      </c>
    </row>
    <row r="49" spans="2:14" ht="17.25" customHeight="1" x14ac:dyDescent="0.25">
      <c r="B49" s="10">
        <v>46</v>
      </c>
      <c r="C49" s="28" t="s">
        <v>57</v>
      </c>
      <c r="D49" s="28" t="s">
        <v>114</v>
      </c>
      <c r="E49" s="37">
        <v>814500</v>
      </c>
      <c r="F49" s="37">
        <f t="shared" si="0"/>
        <v>154755</v>
      </c>
      <c r="G49" s="37">
        <f t="shared" si="1"/>
        <v>969255</v>
      </c>
      <c r="H49" s="37">
        <v>330000</v>
      </c>
      <c r="I49" s="37">
        <f t="shared" si="2"/>
        <v>62700</v>
      </c>
      <c r="J49" s="37">
        <f t="shared" si="3"/>
        <v>392700</v>
      </c>
      <c r="K49" s="14">
        <v>158000</v>
      </c>
      <c r="L49" s="37">
        <f t="shared" si="4"/>
        <v>30020</v>
      </c>
      <c r="M49" s="37">
        <f t="shared" si="5"/>
        <v>188020</v>
      </c>
      <c r="N49" s="45">
        <f t="shared" si="6"/>
        <v>516658.33333333331</v>
      </c>
    </row>
    <row r="50" spans="2:14" ht="17.25" customHeight="1" x14ac:dyDescent="0.25">
      <c r="B50" s="10">
        <v>47</v>
      </c>
      <c r="C50" s="28" t="s">
        <v>56</v>
      </c>
      <c r="D50" s="28" t="s">
        <v>114</v>
      </c>
      <c r="E50" s="37">
        <v>814500</v>
      </c>
      <c r="F50" s="37">
        <f t="shared" si="0"/>
        <v>154755</v>
      </c>
      <c r="G50" s="37">
        <f t="shared" si="1"/>
        <v>969255</v>
      </c>
      <c r="H50" s="37">
        <v>330000</v>
      </c>
      <c r="I50" s="37">
        <f t="shared" si="2"/>
        <v>62700</v>
      </c>
      <c r="J50" s="37">
        <f t="shared" si="3"/>
        <v>392700</v>
      </c>
      <c r="K50" s="14">
        <v>158000</v>
      </c>
      <c r="L50" s="37">
        <f t="shared" si="4"/>
        <v>30020</v>
      </c>
      <c r="M50" s="37">
        <f t="shared" si="5"/>
        <v>188020</v>
      </c>
      <c r="N50" s="45">
        <f t="shared" si="6"/>
        <v>516658.33333333331</v>
      </c>
    </row>
    <row r="51" spans="2:14" ht="17.25" customHeight="1" x14ac:dyDescent="0.25">
      <c r="B51" s="10">
        <v>48</v>
      </c>
      <c r="C51" s="28" t="s">
        <v>55</v>
      </c>
      <c r="D51" s="28" t="s">
        <v>114</v>
      </c>
      <c r="E51" s="37">
        <v>814500</v>
      </c>
      <c r="F51" s="37">
        <f t="shared" si="0"/>
        <v>154755</v>
      </c>
      <c r="G51" s="37">
        <f t="shared" si="1"/>
        <v>969255</v>
      </c>
      <c r="H51" s="37">
        <v>330000</v>
      </c>
      <c r="I51" s="37">
        <f t="shared" si="2"/>
        <v>62700</v>
      </c>
      <c r="J51" s="37">
        <f t="shared" si="3"/>
        <v>392700</v>
      </c>
      <c r="K51" s="14">
        <v>158000</v>
      </c>
      <c r="L51" s="37">
        <f t="shared" si="4"/>
        <v>30020</v>
      </c>
      <c r="M51" s="37">
        <f t="shared" si="5"/>
        <v>188020</v>
      </c>
      <c r="N51" s="45">
        <f t="shared" si="6"/>
        <v>516658.33333333331</v>
      </c>
    </row>
    <row r="52" spans="2:14" ht="17.25" customHeight="1" x14ac:dyDescent="0.25">
      <c r="B52" s="10">
        <v>49</v>
      </c>
      <c r="C52" s="28" t="s">
        <v>54</v>
      </c>
      <c r="D52" s="28" t="s">
        <v>114</v>
      </c>
      <c r="E52" s="37">
        <v>814500</v>
      </c>
      <c r="F52" s="37">
        <f t="shared" si="0"/>
        <v>154755</v>
      </c>
      <c r="G52" s="37">
        <f t="shared" si="1"/>
        <v>969255</v>
      </c>
      <c r="H52" s="37">
        <v>330000</v>
      </c>
      <c r="I52" s="37">
        <f t="shared" si="2"/>
        <v>62700</v>
      </c>
      <c r="J52" s="37">
        <f t="shared" si="3"/>
        <v>392700</v>
      </c>
      <c r="K52" s="14">
        <v>158000</v>
      </c>
      <c r="L52" s="37">
        <f t="shared" si="4"/>
        <v>30020</v>
      </c>
      <c r="M52" s="37">
        <f t="shared" si="5"/>
        <v>188020</v>
      </c>
      <c r="N52" s="45">
        <f t="shared" si="6"/>
        <v>516658.33333333331</v>
      </c>
    </row>
    <row r="53" spans="2:14" ht="17.25" customHeight="1" x14ac:dyDescent="0.25">
      <c r="B53" s="10">
        <v>50</v>
      </c>
      <c r="C53" s="28" t="s">
        <v>53</v>
      </c>
      <c r="D53" s="28" t="s">
        <v>114</v>
      </c>
      <c r="E53" s="37">
        <v>814500</v>
      </c>
      <c r="F53" s="37">
        <f t="shared" si="0"/>
        <v>154755</v>
      </c>
      <c r="G53" s="37">
        <f t="shared" si="1"/>
        <v>969255</v>
      </c>
      <c r="H53" s="37">
        <v>330000</v>
      </c>
      <c r="I53" s="37">
        <f t="shared" si="2"/>
        <v>62700</v>
      </c>
      <c r="J53" s="37">
        <f t="shared" si="3"/>
        <v>392700</v>
      </c>
      <c r="K53" s="14">
        <v>158000</v>
      </c>
      <c r="L53" s="37">
        <f t="shared" si="4"/>
        <v>30020</v>
      </c>
      <c r="M53" s="37">
        <f t="shared" si="5"/>
        <v>188020</v>
      </c>
      <c r="N53" s="45">
        <f t="shared" si="6"/>
        <v>516658.33333333331</v>
      </c>
    </row>
    <row r="54" spans="2:14" ht="17.25" customHeight="1" x14ac:dyDescent="0.25">
      <c r="B54" s="10">
        <v>51</v>
      </c>
      <c r="C54" s="28" t="s">
        <v>52</v>
      </c>
      <c r="D54" s="28" t="s">
        <v>114</v>
      </c>
      <c r="E54" s="37">
        <v>814500</v>
      </c>
      <c r="F54" s="37">
        <f t="shared" si="0"/>
        <v>154755</v>
      </c>
      <c r="G54" s="37">
        <f t="shared" si="1"/>
        <v>969255</v>
      </c>
      <c r="H54" s="37">
        <v>330000</v>
      </c>
      <c r="I54" s="37">
        <f t="shared" si="2"/>
        <v>62700</v>
      </c>
      <c r="J54" s="37">
        <f t="shared" si="3"/>
        <v>392700</v>
      </c>
      <c r="K54" s="14">
        <v>158000</v>
      </c>
      <c r="L54" s="37">
        <f t="shared" si="4"/>
        <v>30020</v>
      </c>
      <c r="M54" s="37">
        <f t="shared" si="5"/>
        <v>188020</v>
      </c>
      <c r="N54" s="45">
        <f t="shared" si="6"/>
        <v>516658.33333333331</v>
      </c>
    </row>
    <row r="55" spans="2:14" ht="17.25" customHeight="1" x14ac:dyDescent="0.25">
      <c r="B55" s="10">
        <v>52</v>
      </c>
      <c r="C55" s="28" t="s">
        <v>51</v>
      </c>
      <c r="D55" s="28" t="s">
        <v>114</v>
      </c>
      <c r="E55" s="37">
        <v>814500</v>
      </c>
      <c r="F55" s="37">
        <f t="shared" si="0"/>
        <v>154755</v>
      </c>
      <c r="G55" s="37">
        <f t="shared" si="1"/>
        <v>969255</v>
      </c>
      <c r="H55" s="37">
        <v>330000</v>
      </c>
      <c r="I55" s="37">
        <f t="shared" si="2"/>
        <v>62700</v>
      </c>
      <c r="J55" s="37">
        <f t="shared" si="3"/>
        <v>392700</v>
      </c>
      <c r="K55" s="14">
        <v>158000</v>
      </c>
      <c r="L55" s="37">
        <f t="shared" si="4"/>
        <v>30020</v>
      </c>
      <c r="M55" s="37">
        <f t="shared" si="5"/>
        <v>188020</v>
      </c>
      <c r="N55" s="45">
        <f t="shared" si="6"/>
        <v>516658.33333333331</v>
      </c>
    </row>
    <row r="56" spans="2:14" ht="17.25" customHeight="1" x14ac:dyDescent="0.25">
      <c r="B56" s="10">
        <v>53</v>
      </c>
      <c r="C56" s="28" t="s">
        <v>50</v>
      </c>
      <c r="D56" s="28" t="s">
        <v>114</v>
      </c>
      <c r="E56" s="37">
        <v>814500</v>
      </c>
      <c r="F56" s="37">
        <f t="shared" si="0"/>
        <v>154755</v>
      </c>
      <c r="G56" s="37">
        <f t="shared" si="1"/>
        <v>969255</v>
      </c>
      <c r="H56" s="37">
        <v>330000</v>
      </c>
      <c r="I56" s="37">
        <f t="shared" si="2"/>
        <v>62700</v>
      </c>
      <c r="J56" s="37">
        <f t="shared" si="3"/>
        <v>392700</v>
      </c>
      <c r="K56" s="14">
        <v>158000</v>
      </c>
      <c r="L56" s="37">
        <f t="shared" si="4"/>
        <v>30020</v>
      </c>
      <c r="M56" s="37">
        <f t="shared" si="5"/>
        <v>188020</v>
      </c>
      <c r="N56" s="45">
        <f t="shared" si="6"/>
        <v>516658.33333333331</v>
      </c>
    </row>
    <row r="57" spans="2:14" ht="17.25" customHeight="1" x14ac:dyDescent="0.25">
      <c r="B57" s="10">
        <v>54</v>
      </c>
      <c r="C57" s="28" t="s">
        <v>64</v>
      </c>
      <c r="D57" s="28" t="s">
        <v>114</v>
      </c>
      <c r="E57" s="37">
        <v>814500</v>
      </c>
      <c r="F57" s="37">
        <f t="shared" si="0"/>
        <v>154755</v>
      </c>
      <c r="G57" s="37">
        <f t="shared" si="1"/>
        <v>969255</v>
      </c>
      <c r="H57" s="37">
        <v>330000</v>
      </c>
      <c r="I57" s="37">
        <f t="shared" si="2"/>
        <v>62700</v>
      </c>
      <c r="J57" s="37">
        <f t="shared" si="3"/>
        <v>392700</v>
      </c>
      <c r="K57" s="14">
        <v>158000</v>
      </c>
      <c r="L57" s="37">
        <f t="shared" si="4"/>
        <v>30020</v>
      </c>
      <c r="M57" s="37">
        <f t="shared" si="5"/>
        <v>188020</v>
      </c>
      <c r="N57" s="45">
        <f t="shared" si="6"/>
        <v>516658.33333333331</v>
      </c>
    </row>
    <row r="58" spans="2:14" ht="17.25" customHeight="1" x14ac:dyDescent="0.25">
      <c r="B58" s="10">
        <v>55</v>
      </c>
      <c r="C58" s="28" t="s">
        <v>63</v>
      </c>
      <c r="D58" s="28" t="s">
        <v>114</v>
      </c>
      <c r="E58" s="37">
        <v>814500</v>
      </c>
      <c r="F58" s="37">
        <f t="shared" si="0"/>
        <v>154755</v>
      </c>
      <c r="G58" s="37">
        <f t="shared" si="1"/>
        <v>969255</v>
      </c>
      <c r="H58" s="37">
        <v>330000</v>
      </c>
      <c r="I58" s="37">
        <f t="shared" si="2"/>
        <v>62700</v>
      </c>
      <c r="J58" s="37">
        <f t="shared" si="3"/>
        <v>392700</v>
      </c>
      <c r="K58" s="14">
        <v>158000</v>
      </c>
      <c r="L58" s="37">
        <f t="shared" si="4"/>
        <v>30020</v>
      </c>
      <c r="M58" s="37">
        <f t="shared" si="5"/>
        <v>188020</v>
      </c>
      <c r="N58" s="45">
        <f t="shared" si="6"/>
        <v>516658.33333333331</v>
      </c>
    </row>
    <row r="59" spans="2:14" ht="17.25" customHeight="1" x14ac:dyDescent="0.25">
      <c r="B59" s="10">
        <v>56</v>
      </c>
      <c r="C59" s="28" t="s">
        <v>62</v>
      </c>
      <c r="D59" s="28" t="s">
        <v>114</v>
      </c>
      <c r="E59" s="37">
        <v>814500</v>
      </c>
      <c r="F59" s="37">
        <f t="shared" si="0"/>
        <v>154755</v>
      </c>
      <c r="G59" s="37">
        <f t="shared" si="1"/>
        <v>969255</v>
      </c>
      <c r="H59" s="37">
        <v>330000</v>
      </c>
      <c r="I59" s="37">
        <f t="shared" si="2"/>
        <v>62700</v>
      </c>
      <c r="J59" s="37">
        <f t="shared" si="3"/>
        <v>392700</v>
      </c>
      <c r="K59" s="14">
        <v>158000</v>
      </c>
      <c r="L59" s="37">
        <f t="shared" si="4"/>
        <v>30020</v>
      </c>
      <c r="M59" s="37">
        <f t="shared" si="5"/>
        <v>188020</v>
      </c>
      <c r="N59" s="45">
        <f t="shared" si="6"/>
        <v>516658.33333333331</v>
      </c>
    </row>
    <row r="60" spans="2:14" ht="17.25" customHeight="1" x14ac:dyDescent="0.25">
      <c r="B60" s="10">
        <v>57</v>
      </c>
      <c r="C60" s="28" t="s">
        <v>61</v>
      </c>
      <c r="D60" s="28" t="s">
        <v>114</v>
      </c>
      <c r="E60" s="37">
        <v>814500</v>
      </c>
      <c r="F60" s="37">
        <f t="shared" si="0"/>
        <v>154755</v>
      </c>
      <c r="G60" s="37">
        <f t="shared" si="1"/>
        <v>969255</v>
      </c>
      <c r="H60" s="37">
        <v>330000</v>
      </c>
      <c r="I60" s="37">
        <f t="shared" si="2"/>
        <v>62700</v>
      </c>
      <c r="J60" s="37">
        <f t="shared" si="3"/>
        <v>392700</v>
      </c>
      <c r="K60" s="14">
        <v>158000</v>
      </c>
      <c r="L60" s="37">
        <f t="shared" si="4"/>
        <v>30020</v>
      </c>
      <c r="M60" s="37">
        <f t="shared" si="5"/>
        <v>188020</v>
      </c>
      <c r="N60" s="45">
        <f t="shared" si="6"/>
        <v>516658.33333333331</v>
      </c>
    </row>
    <row r="61" spans="2:14" ht="17.25" customHeight="1" x14ac:dyDescent="0.25">
      <c r="B61" s="10">
        <v>58</v>
      </c>
      <c r="C61" s="28" t="s">
        <v>60</v>
      </c>
      <c r="D61" s="28" t="s">
        <v>114</v>
      </c>
      <c r="E61" s="37">
        <v>814500</v>
      </c>
      <c r="F61" s="37">
        <f t="shared" si="0"/>
        <v>154755</v>
      </c>
      <c r="G61" s="37">
        <f t="shared" si="1"/>
        <v>969255</v>
      </c>
      <c r="H61" s="37">
        <v>330000</v>
      </c>
      <c r="I61" s="37">
        <f t="shared" si="2"/>
        <v>62700</v>
      </c>
      <c r="J61" s="37">
        <f t="shared" si="3"/>
        <v>392700</v>
      </c>
      <c r="K61" s="14">
        <v>158000</v>
      </c>
      <c r="L61" s="37">
        <f t="shared" si="4"/>
        <v>30020</v>
      </c>
      <c r="M61" s="37">
        <f t="shared" si="5"/>
        <v>188020</v>
      </c>
      <c r="N61" s="45">
        <f t="shared" si="6"/>
        <v>516658.33333333331</v>
      </c>
    </row>
    <row r="62" spans="2:14" ht="17.25" customHeight="1" x14ac:dyDescent="0.25">
      <c r="B62" s="10">
        <v>59</v>
      </c>
      <c r="C62" s="28" t="s">
        <v>59</v>
      </c>
      <c r="D62" s="28" t="s">
        <v>114</v>
      </c>
      <c r="E62" s="37">
        <v>814500</v>
      </c>
      <c r="F62" s="37">
        <f t="shared" si="0"/>
        <v>154755</v>
      </c>
      <c r="G62" s="37">
        <f t="shared" si="1"/>
        <v>969255</v>
      </c>
      <c r="H62" s="37">
        <v>330000</v>
      </c>
      <c r="I62" s="37">
        <f t="shared" si="2"/>
        <v>62700</v>
      </c>
      <c r="J62" s="37">
        <f t="shared" si="3"/>
        <v>392700</v>
      </c>
      <c r="K62" s="14">
        <v>158000</v>
      </c>
      <c r="L62" s="37">
        <f t="shared" si="4"/>
        <v>30020</v>
      </c>
      <c r="M62" s="37">
        <f t="shared" si="5"/>
        <v>188020</v>
      </c>
      <c r="N62" s="45">
        <f t="shared" si="6"/>
        <v>516658.33333333331</v>
      </c>
    </row>
    <row r="63" spans="2:14" ht="17.25" customHeight="1" x14ac:dyDescent="0.25">
      <c r="B63" s="10">
        <v>60</v>
      </c>
      <c r="C63" s="28" t="s">
        <v>58</v>
      </c>
      <c r="D63" s="28" t="s">
        <v>114</v>
      </c>
      <c r="E63" s="37">
        <v>814500</v>
      </c>
      <c r="F63" s="37">
        <f t="shared" si="0"/>
        <v>154755</v>
      </c>
      <c r="G63" s="37">
        <f t="shared" si="1"/>
        <v>969255</v>
      </c>
      <c r="H63" s="37">
        <v>330000</v>
      </c>
      <c r="I63" s="37">
        <f t="shared" si="2"/>
        <v>62700</v>
      </c>
      <c r="J63" s="37">
        <f t="shared" si="3"/>
        <v>392700</v>
      </c>
      <c r="K63" s="14">
        <v>158000</v>
      </c>
      <c r="L63" s="37">
        <f t="shared" si="4"/>
        <v>30020</v>
      </c>
      <c r="M63" s="37">
        <f t="shared" si="5"/>
        <v>188020</v>
      </c>
      <c r="N63" s="45">
        <f t="shared" si="6"/>
        <v>516658.33333333331</v>
      </c>
    </row>
    <row r="64" spans="2:14" ht="17.25" customHeight="1" x14ac:dyDescent="0.25">
      <c r="B64" s="10">
        <v>61</v>
      </c>
      <c r="C64" s="28" t="s">
        <v>124</v>
      </c>
      <c r="D64" s="28" t="s">
        <v>114</v>
      </c>
      <c r="E64" s="37">
        <v>814500</v>
      </c>
      <c r="F64" s="37">
        <f t="shared" si="0"/>
        <v>154755</v>
      </c>
      <c r="G64" s="37">
        <f t="shared" si="1"/>
        <v>969255</v>
      </c>
      <c r="H64" s="37">
        <v>330000</v>
      </c>
      <c r="I64" s="37">
        <f t="shared" si="2"/>
        <v>62700</v>
      </c>
      <c r="J64" s="37">
        <f t="shared" si="3"/>
        <v>392700</v>
      </c>
      <c r="K64" s="14">
        <v>158000</v>
      </c>
      <c r="L64" s="37">
        <f t="shared" si="4"/>
        <v>30020</v>
      </c>
      <c r="M64" s="37">
        <f t="shared" si="5"/>
        <v>188020</v>
      </c>
      <c r="N64" s="45">
        <f t="shared" si="6"/>
        <v>516658.33333333331</v>
      </c>
    </row>
    <row r="65" spans="2:14" ht="17.25" customHeight="1" x14ac:dyDescent="0.25">
      <c r="B65" s="10">
        <v>62</v>
      </c>
      <c r="C65" s="28" t="s">
        <v>125</v>
      </c>
      <c r="D65" s="28" t="s">
        <v>114</v>
      </c>
      <c r="E65" s="37">
        <v>814500</v>
      </c>
      <c r="F65" s="37">
        <f t="shared" si="0"/>
        <v>154755</v>
      </c>
      <c r="G65" s="37">
        <f t="shared" si="1"/>
        <v>969255</v>
      </c>
      <c r="H65" s="37">
        <v>330000</v>
      </c>
      <c r="I65" s="37">
        <f t="shared" si="2"/>
        <v>62700</v>
      </c>
      <c r="J65" s="37">
        <f t="shared" si="3"/>
        <v>392700</v>
      </c>
      <c r="K65" s="14">
        <v>158000</v>
      </c>
      <c r="L65" s="37">
        <f t="shared" si="4"/>
        <v>30020</v>
      </c>
      <c r="M65" s="37">
        <f t="shared" si="5"/>
        <v>188020</v>
      </c>
      <c r="N65" s="45">
        <f t="shared" si="6"/>
        <v>516658.33333333331</v>
      </c>
    </row>
    <row r="66" spans="2:14" ht="17.25" customHeight="1" x14ac:dyDescent="0.25">
      <c r="B66" s="10">
        <v>63</v>
      </c>
      <c r="C66" s="28" t="s">
        <v>126</v>
      </c>
      <c r="D66" s="28" t="s">
        <v>114</v>
      </c>
      <c r="E66" s="37">
        <v>814500</v>
      </c>
      <c r="F66" s="37">
        <f t="shared" si="0"/>
        <v>154755</v>
      </c>
      <c r="G66" s="37">
        <f t="shared" si="1"/>
        <v>969255</v>
      </c>
      <c r="H66" s="37">
        <v>330000</v>
      </c>
      <c r="I66" s="37">
        <f t="shared" si="2"/>
        <v>62700</v>
      </c>
      <c r="J66" s="37">
        <f t="shared" si="3"/>
        <v>392700</v>
      </c>
      <c r="K66" s="14">
        <v>158000</v>
      </c>
      <c r="L66" s="37">
        <f t="shared" si="4"/>
        <v>30020</v>
      </c>
      <c r="M66" s="37">
        <f t="shared" si="5"/>
        <v>188020</v>
      </c>
      <c r="N66" s="45">
        <f t="shared" si="6"/>
        <v>516658.33333333331</v>
      </c>
    </row>
    <row r="67" spans="2:14" ht="17.25" customHeight="1" x14ac:dyDescent="0.25">
      <c r="B67" s="10">
        <v>64</v>
      </c>
      <c r="C67" s="28" t="s">
        <v>127</v>
      </c>
      <c r="D67" s="28" t="s">
        <v>114</v>
      </c>
      <c r="E67" s="37">
        <v>814500</v>
      </c>
      <c r="F67" s="37">
        <f t="shared" si="0"/>
        <v>154755</v>
      </c>
      <c r="G67" s="37">
        <f t="shared" si="1"/>
        <v>969255</v>
      </c>
      <c r="H67" s="37">
        <v>330000</v>
      </c>
      <c r="I67" s="37">
        <f t="shared" si="2"/>
        <v>62700</v>
      </c>
      <c r="J67" s="37">
        <f t="shared" si="3"/>
        <v>392700</v>
      </c>
      <c r="K67" s="14">
        <v>158000</v>
      </c>
      <c r="L67" s="37">
        <f t="shared" si="4"/>
        <v>30020</v>
      </c>
      <c r="M67" s="37">
        <f t="shared" si="5"/>
        <v>188020</v>
      </c>
      <c r="N67" s="45">
        <f t="shared" si="6"/>
        <v>516658.33333333331</v>
      </c>
    </row>
    <row r="68" spans="2:14" ht="17.25" customHeight="1" x14ac:dyDescent="0.25">
      <c r="B68" s="10">
        <v>65</v>
      </c>
      <c r="C68" s="28" t="s">
        <v>128</v>
      </c>
      <c r="D68" s="28" t="s">
        <v>114</v>
      </c>
      <c r="E68" s="37">
        <v>814500</v>
      </c>
      <c r="F68" s="37">
        <f t="shared" si="0"/>
        <v>154755</v>
      </c>
      <c r="G68" s="37">
        <f t="shared" si="1"/>
        <v>969255</v>
      </c>
      <c r="H68" s="37">
        <v>330000</v>
      </c>
      <c r="I68" s="37">
        <f t="shared" si="2"/>
        <v>62700</v>
      </c>
      <c r="J68" s="37">
        <f t="shared" si="3"/>
        <v>392700</v>
      </c>
      <c r="K68" s="14">
        <v>158000</v>
      </c>
      <c r="L68" s="37">
        <f t="shared" si="4"/>
        <v>30020</v>
      </c>
      <c r="M68" s="37">
        <f t="shared" si="5"/>
        <v>188020</v>
      </c>
      <c r="N68" s="45">
        <f t="shared" si="6"/>
        <v>516658.33333333331</v>
      </c>
    </row>
    <row r="69" spans="2:14" ht="17.25" customHeight="1" x14ac:dyDescent="0.25">
      <c r="B69" s="10">
        <v>66</v>
      </c>
      <c r="C69" s="28" t="s">
        <v>129</v>
      </c>
      <c r="D69" s="28" t="s">
        <v>114</v>
      </c>
      <c r="E69" s="37">
        <v>814500</v>
      </c>
      <c r="F69" s="37">
        <f t="shared" ref="F69:F131" si="7">E69*19%</f>
        <v>154755</v>
      </c>
      <c r="G69" s="37">
        <f t="shared" ref="G69:G131" si="8">E69+F69</f>
        <v>969255</v>
      </c>
      <c r="H69" s="37">
        <v>330000</v>
      </c>
      <c r="I69" s="37">
        <f t="shared" ref="I69:I131" si="9">H69*19%</f>
        <v>62700</v>
      </c>
      <c r="J69" s="37">
        <f t="shared" ref="J69:J131" si="10">H69+I69</f>
        <v>392700</v>
      </c>
      <c r="K69" s="14">
        <v>158000</v>
      </c>
      <c r="L69" s="37">
        <f t="shared" ref="L69:L131" si="11">K69*19%</f>
        <v>30020</v>
      </c>
      <c r="M69" s="37">
        <f t="shared" ref="M69:M131" si="12">K69+L69</f>
        <v>188020</v>
      </c>
      <c r="N69" s="45">
        <f t="shared" ref="N69:N131" si="13">(G69+J69+M69)/3</f>
        <v>516658.33333333331</v>
      </c>
    </row>
    <row r="70" spans="2:14" ht="17.25" customHeight="1" x14ac:dyDescent="0.25">
      <c r="B70" s="10">
        <v>67</v>
      </c>
      <c r="C70" s="28" t="s">
        <v>49</v>
      </c>
      <c r="D70" s="28" t="s">
        <v>114</v>
      </c>
      <c r="E70" s="37">
        <v>814500</v>
      </c>
      <c r="F70" s="37">
        <f t="shared" si="7"/>
        <v>154755</v>
      </c>
      <c r="G70" s="37">
        <f t="shared" si="8"/>
        <v>969255</v>
      </c>
      <c r="H70" s="37">
        <v>330000</v>
      </c>
      <c r="I70" s="37">
        <f t="shared" si="9"/>
        <v>62700</v>
      </c>
      <c r="J70" s="37">
        <f t="shared" si="10"/>
        <v>392700</v>
      </c>
      <c r="K70" s="14">
        <v>158000</v>
      </c>
      <c r="L70" s="37">
        <f t="shared" si="11"/>
        <v>30020</v>
      </c>
      <c r="M70" s="37">
        <f t="shared" si="12"/>
        <v>188020</v>
      </c>
      <c r="N70" s="45">
        <f t="shared" si="13"/>
        <v>516658.33333333331</v>
      </c>
    </row>
    <row r="71" spans="2:14" ht="17.25" customHeight="1" x14ac:dyDescent="0.25">
      <c r="B71" s="10">
        <v>68</v>
      </c>
      <c r="C71" s="28" t="s">
        <v>46</v>
      </c>
      <c r="D71" s="28" t="s">
        <v>114</v>
      </c>
      <c r="E71" s="37">
        <v>814500</v>
      </c>
      <c r="F71" s="37">
        <f t="shared" si="7"/>
        <v>154755</v>
      </c>
      <c r="G71" s="37">
        <f t="shared" si="8"/>
        <v>969255</v>
      </c>
      <c r="H71" s="37">
        <v>330000</v>
      </c>
      <c r="I71" s="37">
        <f t="shared" si="9"/>
        <v>62700</v>
      </c>
      <c r="J71" s="37">
        <f t="shared" si="10"/>
        <v>392700</v>
      </c>
      <c r="K71" s="14">
        <v>158000</v>
      </c>
      <c r="L71" s="37">
        <f t="shared" si="11"/>
        <v>30020</v>
      </c>
      <c r="M71" s="37">
        <f t="shared" si="12"/>
        <v>188020</v>
      </c>
      <c r="N71" s="45">
        <f t="shared" si="13"/>
        <v>516658.33333333331</v>
      </c>
    </row>
    <row r="72" spans="2:14" ht="17.25" customHeight="1" x14ac:dyDescent="0.25">
      <c r="B72" s="10">
        <v>69</v>
      </c>
      <c r="C72" s="28" t="s">
        <v>45</v>
      </c>
      <c r="D72" s="28" t="s">
        <v>114</v>
      </c>
      <c r="E72" s="37">
        <v>814500</v>
      </c>
      <c r="F72" s="37">
        <f t="shared" si="7"/>
        <v>154755</v>
      </c>
      <c r="G72" s="37">
        <f t="shared" si="8"/>
        <v>969255</v>
      </c>
      <c r="H72" s="37">
        <v>330000</v>
      </c>
      <c r="I72" s="37">
        <f t="shared" si="9"/>
        <v>62700</v>
      </c>
      <c r="J72" s="37">
        <f t="shared" si="10"/>
        <v>392700</v>
      </c>
      <c r="K72" s="14">
        <v>158000</v>
      </c>
      <c r="L72" s="37">
        <f t="shared" si="11"/>
        <v>30020</v>
      </c>
      <c r="M72" s="37">
        <f t="shared" si="12"/>
        <v>188020</v>
      </c>
      <c r="N72" s="45">
        <f t="shared" si="13"/>
        <v>516658.33333333331</v>
      </c>
    </row>
    <row r="73" spans="2:14" ht="17.25" customHeight="1" x14ac:dyDescent="0.25">
      <c r="B73" s="10">
        <v>70</v>
      </c>
      <c r="C73" s="28" t="s">
        <v>44</v>
      </c>
      <c r="D73" s="28" t="s">
        <v>114</v>
      </c>
      <c r="E73" s="37">
        <v>814500</v>
      </c>
      <c r="F73" s="37">
        <f t="shared" si="7"/>
        <v>154755</v>
      </c>
      <c r="G73" s="37">
        <f t="shared" si="8"/>
        <v>969255</v>
      </c>
      <c r="H73" s="37">
        <v>330000</v>
      </c>
      <c r="I73" s="37">
        <f t="shared" si="9"/>
        <v>62700</v>
      </c>
      <c r="J73" s="37">
        <f t="shared" si="10"/>
        <v>392700</v>
      </c>
      <c r="K73" s="14">
        <v>158000</v>
      </c>
      <c r="L73" s="37">
        <f t="shared" si="11"/>
        <v>30020</v>
      </c>
      <c r="M73" s="37">
        <f t="shared" si="12"/>
        <v>188020</v>
      </c>
      <c r="N73" s="45">
        <f t="shared" si="13"/>
        <v>516658.33333333331</v>
      </c>
    </row>
    <row r="74" spans="2:14" ht="17.25" customHeight="1" x14ac:dyDescent="0.25">
      <c r="B74" s="10">
        <v>71</v>
      </c>
      <c r="C74" s="28" t="s">
        <v>43</v>
      </c>
      <c r="D74" s="28" t="s">
        <v>114</v>
      </c>
      <c r="E74" s="37">
        <v>814500</v>
      </c>
      <c r="F74" s="37">
        <f t="shared" si="7"/>
        <v>154755</v>
      </c>
      <c r="G74" s="37">
        <f t="shared" si="8"/>
        <v>969255</v>
      </c>
      <c r="H74" s="37">
        <v>330000</v>
      </c>
      <c r="I74" s="37">
        <f t="shared" si="9"/>
        <v>62700</v>
      </c>
      <c r="J74" s="37">
        <f t="shared" si="10"/>
        <v>392700</v>
      </c>
      <c r="K74" s="14">
        <v>158000</v>
      </c>
      <c r="L74" s="37">
        <f t="shared" si="11"/>
        <v>30020</v>
      </c>
      <c r="M74" s="37">
        <f t="shared" si="12"/>
        <v>188020</v>
      </c>
      <c r="N74" s="45">
        <f t="shared" si="13"/>
        <v>516658.33333333331</v>
      </c>
    </row>
    <row r="75" spans="2:14" ht="17.25" customHeight="1" x14ac:dyDescent="0.25">
      <c r="B75" s="10">
        <v>72</v>
      </c>
      <c r="C75" s="28" t="s">
        <v>42</v>
      </c>
      <c r="D75" s="28" t="s">
        <v>114</v>
      </c>
      <c r="E75" s="37">
        <v>814500</v>
      </c>
      <c r="F75" s="37">
        <f t="shared" si="7"/>
        <v>154755</v>
      </c>
      <c r="G75" s="37">
        <f t="shared" si="8"/>
        <v>969255</v>
      </c>
      <c r="H75" s="37">
        <v>330000</v>
      </c>
      <c r="I75" s="37">
        <f t="shared" si="9"/>
        <v>62700</v>
      </c>
      <c r="J75" s="37">
        <f t="shared" si="10"/>
        <v>392700</v>
      </c>
      <c r="K75" s="14">
        <v>158000</v>
      </c>
      <c r="L75" s="37">
        <f t="shared" si="11"/>
        <v>30020</v>
      </c>
      <c r="M75" s="37">
        <f t="shared" si="12"/>
        <v>188020</v>
      </c>
      <c r="N75" s="45">
        <f t="shared" si="13"/>
        <v>516658.33333333331</v>
      </c>
    </row>
    <row r="76" spans="2:14" ht="17.25" customHeight="1" x14ac:dyDescent="0.25">
      <c r="B76" s="10">
        <v>73</v>
      </c>
      <c r="C76" s="28" t="s">
        <v>41</v>
      </c>
      <c r="D76" s="28" t="s">
        <v>114</v>
      </c>
      <c r="E76" s="37">
        <v>814500</v>
      </c>
      <c r="F76" s="37">
        <f t="shared" si="7"/>
        <v>154755</v>
      </c>
      <c r="G76" s="37">
        <f t="shared" si="8"/>
        <v>969255</v>
      </c>
      <c r="H76" s="37">
        <v>330000</v>
      </c>
      <c r="I76" s="37">
        <f t="shared" si="9"/>
        <v>62700</v>
      </c>
      <c r="J76" s="37">
        <f t="shared" si="10"/>
        <v>392700</v>
      </c>
      <c r="K76" s="14">
        <v>158000</v>
      </c>
      <c r="L76" s="37">
        <f t="shared" si="11"/>
        <v>30020</v>
      </c>
      <c r="M76" s="37">
        <f t="shared" si="12"/>
        <v>188020</v>
      </c>
      <c r="N76" s="45">
        <f t="shared" si="13"/>
        <v>516658.33333333331</v>
      </c>
    </row>
    <row r="77" spans="2:14" ht="17.25" customHeight="1" x14ac:dyDescent="0.25">
      <c r="B77" s="10">
        <v>74</v>
      </c>
      <c r="C77" s="28" t="s">
        <v>40</v>
      </c>
      <c r="D77" s="28" t="s">
        <v>114</v>
      </c>
      <c r="E77" s="37">
        <v>814500</v>
      </c>
      <c r="F77" s="37">
        <f t="shared" si="7"/>
        <v>154755</v>
      </c>
      <c r="G77" s="37">
        <f t="shared" si="8"/>
        <v>969255</v>
      </c>
      <c r="H77" s="37">
        <v>330000</v>
      </c>
      <c r="I77" s="37">
        <f t="shared" si="9"/>
        <v>62700</v>
      </c>
      <c r="J77" s="37">
        <f t="shared" si="10"/>
        <v>392700</v>
      </c>
      <c r="K77" s="14">
        <v>158000</v>
      </c>
      <c r="L77" s="37">
        <f t="shared" si="11"/>
        <v>30020</v>
      </c>
      <c r="M77" s="37">
        <f t="shared" si="12"/>
        <v>188020</v>
      </c>
      <c r="N77" s="45">
        <f t="shared" si="13"/>
        <v>516658.33333333331</v>
      </c>
    </row>
    <row r="78" spans="2:14" ht="17.25" customHeight="1" x14ac:dyDescent="0.25">
      <c r="B78" s="10">
        <v>75</v>
      </c>
      <c r="C78" s="28" t="s">
        <v>39</v>
      </c>
      <c r="D78" s="28" t="s">
        <v>114</v>
      </c>
      <c r="E78" s="37">
        <v>814500</v>
      </c>
      <c r="F78" s="37">
        <f t="shared" si="7"/>
        <v>154755</v>
      </c>
      <c r="G78" s="37">
        <f t="shared" si="8"/>
        <v>969255</v>
      </c>
      <c r="H78" s="37">
        <v>330000</v>
      </c>
      <c r="I78" s="37">
        <f t="shared" si="9"/>
        <v>62700</v>
      </c>
      <c r="J78" s="37">
        <f t="shared" si="10"/>
        <v>392700</v>
      </c>
      <c r="K78" s="14">
        <v>158000</v>
      </c>
      <c r="L78" s="37">
        <f t="shared" si="11"/>
        <v>30020</v>
      </c>
      <c r="M78" s="37">
        <f t="shared" si="12"/>
        <v>188020</v>
      </c>
      <c r="N78" s="45">
        <f t="shared" si="13"/>
        <v>516658.33333333331</v>
      </c>
    </row>
    <row r="79" spans="2:14" ht="17.25" customHeight="1" x14ac:dyDescent="0.25">
      <c r="B79" s="10">
        <v>76</v>
      </c>
      <c r="C79" s="28" t="s">
        <v>48</v>
      </c>
      <c r="D79" s="28" t="s">
        <v>114</v>
      </c>
      <c r="E79" s="37">
        <v>814500</v>
      </c>
      <c r="F79" s="37">
        <f t="shared" si="7"/>
        <v>154755</v>
      </c>
      <c r="G79" s="37">
        <f t="shared" si="8"/>
        <v>969255</v>
      </c>
      <c r="H79" s="37">
        <v>330000</v>
      </c>
      <c r="I79" s="37">
        <f t="shared" si="9"/>
        <v>62700</v>
      </c>
      <c r="J79" s="37">
        <f t="shared" si="10"/>
        <v>392700</v>
      </c>
      <c r="K79" s="14">
        <v>158000</v>
      </c>
      <c r="L79" s="37">
        <f t="shared" si="11"/>
        <v>30020</v>
      </c>
      <c r="M79" s="37">
        <f t="shared" si="12"/>
        <v>188020</v>
      </c>
      <c r="N79" s="45">
        <f t="shared" si="13"/>
        <v>516658.33333333331</v>
      </c>
    </row>
    <row r="80" spans="2:14" ht="17.25" customHeight="1" x14ac:dyDescent="0.25">
      <c r="B80" s="10">
        <v>77</v>
      </c>
      <c r="C80" s="28" t="s">
        <v>47</v>
      </c>
      <c r="D80" s="28" t="s">
        <v>114</v>
      </c>
      <c r="E80" s="37">
        <v>814500</v>
      </c>
      <c r="F80" s="37">
        <f t="shared" si="7"/>
        <v>154755</v>
      </c>
      <c r="G80" s="37">
        <f t="shared" si="8"/>
        <v>969255</v>
      </c>
      <c r="H80" s="37">
        <v>330000</v>
      </c>
      <c r="I80" s="37">
        <f t="shared" si="9"/>
        <v>62700</v>
      </c>
      <c r="J80" s="37">
        <f t="shared" si="10"/>
        <v>392700</v>
      </c>
      <c r="K80" s="14">
        <v>158000</v>
      </c>
      <c r="L80" s="37">
        <f t="shared" si="11"/>
        <v>30020</v>
      </c>
      <c r="M80" s="37">
        <f t="shared" si="12"/>
        <v>188020</v>
      </c>
      <c r="N80" s="45">
        <f t="shared" si="13"/>
        <v>516658.33333333331</v>
      </c>
    </row>
    <row r="81" spans="2:14" ht="17.25" customHeight="1" x14ac:dyDescent="0.25">
      <c r="B81" s="10">
        <v>78</v>
      </c>
      <c r="C81" s="28" t="s">
        <v>130</v>
      </c>
      <c r="D81" s="28" t="s">
        <v>114</v>
      </c>
      <c r="E81" s="37">
        <v>814500</v>
      </c>
      <c r="F81" s="37">
        <f t="shared" si="7"/>
        <v>154755</v>
      </c>
      <c r="G81" s="37">
        <f t="shared" si="8"/>
        <v>969255</v>
      </c>
      <c r="H81" s="37">
        <v>330000</v>
      </c>
      <c r="I81" s="37">
        <f t="shared" si="9"/>
        <v>62700</v>
      </c>
      <c r="J81" s="37">
        <f t="shared" si="10"/>
        <v>392700</v>
      </c>
      <c r="K81" s="14">
        <v>158000</v>
      </c>
      <c r="L81" s="37">
        <f t="shared" si="11"/>
        <v>30020</v>
      </c>
      <c r="M81" s="37">
        <f t="shared" si="12"/>
        <v>188020</v>
      </c>
      <c r="N81" s="45">
        <f t="shared" si="13"/>
        <v>516658.33333333331</v>
      </c>
    </row>
    <row r="82" spans="2:14" ht="17.25" customHeight="1" x14ac:dyDescent="0.25">
      <c r="B82" s="10">
        <v>79</v>
      </c>
      <c r="C82" s="28" t="s">
        <v>131</v>
      </c>
      <c r="D82" s="28" t="s">
        <v>114</v>
      </c>
      <c r="E82" s="37">
        <v>814500</v>
      </c>
      <c r="F82" s="37">
        <f t="shared" si="7"/>
        <v>154755</v>
      </c>
      <c r="G82" s="37">
        <f t="shared" si="8"/>
        <v>969255</v>
      </c>
      <c r="H82" s="37">
        <v>330000</v>
      </c>
      <c r="I82" s="37">
        <f t="shared" si="9"/>
        <v>62700</v>
      </c>
      <c r="J82" s="37">
        <f t="shared" si="10"/>
        <v>392700</v>
      </c>
      <c r="K82" s="14">
        <v>158000</v>
      </c>
      <c r="L82" s="37">
        <f t="shared" si="11"/>
        <v>30020</v>
      </c>
      <c r="M82" s="37">
        <f t="shared" si="12"/>
        <v>188020</v>
      </c>
      <c r="N82" s="45">
        <f t="shared" si="13"/>
        <v>516658.33333333331</v>
      </c>
    </row>
    <row r="83" spans="2:14" ht="17.25" customHeight="1" x14ac:dyDescent="0.25">
      <c r="B83" s="10">
        <v>80</v>
      </c>
      <c r="C83" s="28" t="s">
        <v>132</v>
      </c>
      <c r="D83" s="28" t="s">
        <v>114</v>
      </c>
      <c r="E83" s="37">
        <v>814500</v>
      </c>
      <c r="F83" s="37">
        <f t="shared" si="7"/>
        <v>154755</v>
      </c>
      <c r="G83" s="37">
        <f t="shared" si="8"/>
        <v>969255</v>
      </c>
      <c r="H83" s="37">
        <v>330000</v>
      </c>
      <c r="I83" s="37">
        <f t="shared" si="9"/>
        <v>62700</v>
      </c>
      <c r="J83" s="37">
        <f t="shared" si="10"/>
        <v>392700</v>
      </c>
      <c r="K83" s="14">
        <v>158000</v>
      </c>
      <c r="L83" s="37">
        <f t="shared" si="11"/>
        <v>30020</v>
      </c>
      <c r="M83" s="37">
        <f t="shared" si="12"/>
        <v>188020</v>
      </c>
      <c r="N83" s="45">
        <f t="shared" si="13"/>
        <v>516658.33333333331</v>
      </c>
    </row>
    <row r="84" spans="2:14" ht="17.25" customHeight="1" x14ac:dyDescent="0.25">
      <c r="B84" s="10">
        <v>81</v>
      </c>
      <c r="C84" s="28" t="s">
        <v>133</v>
      </c>
      <c r="D84" s="28" t="s">
        <v>114</v>
      </c>
      <c r="E84" s="37">
        <v>814500</v>
      </c>
      <c r="F84" s="37">
        <f t="shared" si="7"/>
        <v>154755</v>
      </c>
      <c r="G84" s="37">
        <f t="shared" si="8"/>
        <v>969255</v>
      </c>
      <c r="H84" s="37">
        <v>330000</v>
      </c>
      <c r="I84" s="37">
        <f t="shared" si="9"/>
        <v>62700</v>
      </c>
      <c r="J84" s="37">
        <f t="shared" si="10"/>
        <v>392700</v>
      </c>
      <c r="K84" s="14">
        <v>158000</v>
      </c>
      <c r="L84" s="37">
        <f t="shared" si="11"/>
        <v>30020</v>
      </c>
      <c r="M84" s="37">
        <f t="shared" si="12"/>
        <v>188020</v>
      </c>
      <c r="N84" s="45">
        <f t="shared" si="13"/>
        <v>516658.33333333331</v>
      </c>
    </row>
    <row r="85" spans="2:14" ht="17.25" customHeight="1" x14ac:dyDescent="0.25">
      <c r="B85" s="10">
        <v>82</v>
      </c>
      <c r="C85" s="28" t="s">
        <v>134</v>
      </c>
      <c r="D85" s="28" t="s">
        <v>114</v>
      </c>
      <c r="E85" s="37">
        <v>814500</v>
      </c>
      <c r="F85" s="37">
        <f t="shared" si="7"/>
        <v>154755</v>
      </c>
      <c r="G85" s="37">
        <f t="shared" si="8"/>
        <v>969255</v>
      </c>
      <c r="H85" s="37">
        <v>330000</v>
      </c>
      <c r="I85" s="37">
        <f t="shared" si="9"/>
        <v>62700</v>
      </c>
      <c r="J85" s="37">
        <f t="shared" si="10"/>
        <v>392700</v>
      </c>
      <c r="K85" s="14">
        <v>158000</v>
      </c>
      <c r="L85" s="37">
        <f t="shared" si="11"/>
        <v>30020</v>
      </c>
      <c r="M85" s="37">
        <f t="shared" si="12"/>
        <v>188020</v>
      </c>
      <c r="N85" s="45">
        <f t="shared" si="13"/>
        <v>516658.33333333331</v>
      </c>
    </row>
    <row r="86" spans="2:14" ht="17.25" customHeight="1" x14ac:dyDescent="0.25">
      <c r="B86" s="10">
        <v>83</v>
      </c>
      <c r="C86" s="28" t="s">
        <v>135</v>
      </c>
      <c r="D86" s="28" t="s">
        <v>114</v>
      </c>
      <c r="E86" s="37">
        <v>814500</v>
      </c>
      <c r="F86" s="37">
        <f t="shared" si="7"/>
        <v>154755</v>
      </c>
      <c r="G86" s="37">
        <f t="shared" si="8"/>
        <v>969255</v>
      </c>
      <c r="H86" s="37">
        <v>330000</v>
      </c>
      <c r="I86" s="37">
        <f t="shared" si="9"/>
        <v>62700</v>
      </c>
      <c r="J86" s="37">
        <f t="shared" si="10"/>
        <v>392700</v>
      </c>
      <c r="K86" s="14">
        <v>158000</v>
      </c>
      <c r="L86" s="37">
        <f t="shared" si="11"/>
        <v>30020</v>
      </c>
      <c r="M86" s="37">
        <f t="shared" si="12"/>
        <v>188020</v>
      </c>
      <c r="N86" s="45">
        <f t="shared" si="13"/>
        <v>516658.33333333331</v>
      </c>
    </row>
    <row r="87" spans="2:14" ht="17.25" customHeight="1" x14ac:dyDescent="0.25">
      <c r="B87" s="10">
        <v>84</v>
      </c>
      <c r="C87" s="28" t="s">
        <v>136</v>
      </c>
      <c r="D87" s="28" t="s">
        <v>114</v>
      </c>
      <c r="E87" s="37">
        <v>814500</v>
      </c>
      <c r="F87" s="37">
        <f t="shared" si="7"/>
        <v>154755</v>
      </c>
      <c r="G87" s="37">
        <f t="shared" si="8"/>
        <v>969255</v>
      </c>
      <c r="H87" s="37">
        <v>330000</v>
      </c>
      <c r="I87" s="37">
        <f t="shared" si="9"/>
        <v>62700</v>
      </c>
      <c r="J87" s="37">
        <f t="shared" si="10"/>
        <v>392700</v>
      </c>
      <c r="K87" s="14">
        <v>158000</v>
      </c>
      <c r="L87" s="37">
        <f t="shared" si="11"/>
        <v>30020</v>
      </c>
      <c r="M87" s="37">
        <f t="shared" si="12"/>
        <v>188020</v>
      </c>
      <c r="N87" s="45">
        <f t="shared" si="13"/>
        <v>516658.33333333331</v>
      </c>
    </row>
    <row r="88" spans="2:14" ht="17.25" customHeight="1" x14ac:dyDescent="0.25">
      <c r="B88" s="10">
        <v>85</v>
      </c>
      <c r="C88" s="28" t="s">
        <v>137</v>
      </c>
      <c r="D88" s="28" t="s">
        <v>114</v>
      </c>
      <c r="E88" s="37">
        <v>814500</v>
      </c>
      <c r="F88" s="37">
        <f t="shared" si="7"/>
        <v>154755</v>
      </c>
      <c r="G88" s="37">
        <f t="shared" si="8"/>
        <v>969255</v>
      </c>
      <c r="H88" s="37">
        <v>330000</v>
      </c>
      <c r="I88" s="37">
        <f t="shared" si="9"/>
        <v>62700</v>
      </c>
      <c r="J88" s="37">
        <f t="shared" si="10"/>
        <v>392700</v>
      </c>
      <c r="K88" s="14">
        <v>158000</v>
      </c>
      <c r="L88" s="37">
        <f t="shared" si="11"/>
        <v>30020</v>
      </c>
      <c r="M88" s="37">
        <f t="shared" si="12"/>
        <v>188020</v>
      </c>
      <c r="N88" s="45">
        <f t="shared" si="13"/>
        <v>516658.33333333331</v>
      </c>
    </row>
    <row r="89" spans="2:14" ht="17.25" customHeight="1" x14ac:dyDescent="0.25">
      <c r="B89" s="10">
        <v>86</v>
      </c>
      <c r="C89" s="28" t="s">
        <v>138</v>
      </c>
      <c r="D89" s="28" t="s">
        <v>114</v>
      </c>
      <c r="E89" s="37">
        <v>814500</v>
      </c>
      <c r="F89" s="37">
        <f t="shared" si="7"/>
        <v>154755</v>
      </c>
      <c r="G89" s="37">
        <f t="shared" si="8"/>
        <v>969255</v>
      </c>
      <c r="H89" s="37">
        <v>330000</v>
      </c>
      <c r="I89" s="37">
        <f t="shared" si="9"/>
        <v>62700</v>
      </c>
      <c r="J89" s="37">
        <f t="shared" si="10"/>
        <v>392700</v>
      </c>
      <c r="K89" s="14">
        <v>158000</v>
      </c>
      <c r="L89" s="37">
        <f t="shared" si="11"/>
        <v>30020</v>
      </c>
      <c r="M89" s="37">
        <f t="shared" si="12"/>
        <v>188020</v>
      </c>
      <c r="N89" s="45">
        <f t="shared" si="13"/>
        <v>516658.33333333331</v>
      </c>
    </row>
    <row r="90" spans="2:14" ht="17.25" customHeight="1" x14ac:dyDescent="0.25">
      <c r="B90" s="10">
        <v>87</v>
      </c>
      <c r="C90" s="28" t="s">
        <v>139</v>
      </c>
      <c r="D90" s="28" t="s">
        <v>114</v>
      </c>
      <c r="E90" s="37">
        <v>814500</v>
      </c>
      <c r="F90" s="37">
        <f t="shared" si="7"/>
        <v>154755</v>
      </c>
      <c r="G90" s="37">
        <f t="shared" si="8"/>
        <v>969255</v>
      </c>
      <c r="H90" s="37">
        <v>330000</v>
      </c>
      <c r="I90" s="37">
        <f t="shared" si="9"/>
        <v>62700</v>
      </c>
      <c r="J90" s="37">
        <f t="shared" si="10"/>
        <v>392700</v>
      </c>
      <c r="K90" s="14">
        <v>158000</v>
      </c>
      <c r="L90" s="37">
        <f t="shared" si="11"/>
        <v>30020</v>
      </c>
      <c r="M90" s="37">
        <f t="shared" si="12"/>
        <v>188020</v>
      </c>
      <c r="N90" s="45">
        <f t="shared" si="13"/>
        <v>516658.33333333331</v>
      </c>
    </row>
    <row r="91" spans="2:14" ht="17.25" customHeight="1" x14ac:dyDescent="0.25">
      <c r="B91" s="10">
        <v>88</v>
      </c>
      <c r="C91" s="28" t="s">
        <v>140</v>
      </c>
      <c r="D91" s="28" t="s">
        <v>114</v>
      </c>
      <c r="E91" s="37">
        <v>814500</v>
      </c>
      <c r="F91" s="37">
        <f t="shared" si="7"/>
        <v>154755</v>
      </c>
      <c r="G91" s="37">
        <f t="shared" si="8"/>
        <v>969255</v>
      </c>
      <c r="H91" s="37">
        <v>330000</v>
      </c>
      <c r="I91" s="37">
        <f t="shared" si="9"/>
        <v>62700</v>
      </c>
      <c r="J91" s="37">
        <f t="shared" si="10"/>
        <v>392700</v>
      </c>
      <c r="K91" s="14">
        <v>158000</v>
      </c>
      <c r="L91" s="37">
        <f t="shared" si="11"/>
        <v>30020</v>
      </c>
      <c r="M91" s="37">
        <f t="shared" si="12"/>
        <v>188020</v>
      </c>
      <c r="N91" s="45">
        <f t="shared" si="13"/>
        <v>516658.33333333331</v>
      </c>
    </row>
    <row r="92" spans="2:14" ht="17.25" customHeight="1" x14ac:dyDescent="0.25">
      <c r="B92" s="10">
        <v>89</v>
      </c>
      <c r="C92" s="28" t="s">
        <v>141</v>
      </c>
      <c r="D92" s="28" t="s">
        <v>114</v>
      </c>
      <c r="E92" s="37">
        <v>814500</v>
      </c>
      <c r="F92" s="37">
        <f t="shared" si="7"/>
        <v>154755</v>
      </c>
      <c r="G92" s="37">
        <f t="shared" si="8"/>
        <v>969255</v>
      </c>
      <c r="H92" s="37">
        <v>330000</v>
      </c>
      <c r="I92" s="37">
        <f t="shared" si="9"/>
        <v>62700</v>
      </c>
      <c r="J92" s="37">
        <f t="shared" si="10"/>
        <v>392700</v>
      </c>
      <c r="K92" s="14">
        <v>158000</v>
      </c>
      <c r="L92" s="37">
        <f t="shared" si="11"/>
        <v>30020</v>
      </c>
      <c r="M92" s="37">
        <f t="shared" si="12"/>
        <v>188020</v>
      </c>
      <c r="N92" s="45">
        <f t="shared" si="13"/>
        <v>516658.33333333331</v>
      </c>
    </row>
    <row r="93" spans="2:14" ht="17.25" customHeight="1" x14ac:dyDescent="0.25">
      <c r="B93" s="10">
        <v>90</v>
      </c>
      <c r="C93" s="28" t="s">
        <v>85</v>
      </c>
      <c r="D93" s="29" t="s">
        <v>151</v>
      </c>
      <c r="E93" s="37">
        <v>814500</v>
      </c>
      <c r="F93" s="37">
        <f t="shared" si="7"/>
        <v>154755</v>
      </c>
      <c r="G93" s="37">
        <f t="shared" si="8"/>
        <v>969255</v>
      </c>
      <c r="H93" s="37">
        <v>330000</v>
      </c>
      <c r="I93" s="37">
        <f t="shared" si="9"/>
        <v>62700</v>
      </c>
      <c r="J93" s="37">
        <f t="shared" si="10"/>
        <v>392700</v>
      </c>
      <c r="K93" s="14">
        <v>158000</v>
      </c>
      <c r="L93" s="37">
        <f t="shared" si="11"/>
        <v>30020</v>
      </c>
      <c r="M93" s="37">
        <f t="shared" si="12"/>
        <v>188020</v>
      </c>
      <c r="N93" s="45">
        <f t="shared" si="13"/>
        <v>516658.33333333331</v>
      </c>
    </row>
    <row r="94" spans="2:14" ht="17.25" customHeight="1" x14ac:dyDescent="0.25">
      <c r="B94" s="10">
        <v>91</v>
      </c>
      <c r="C94" s="28" t="s">
        <v>84</v>
      </c>
      <c r="D94" s="28" t="s">
        <v>151</v>
      </c>
      <c r="E94" s="37">
        <v>814500</v>
      </c>
      <c r="F94" s="37">
        <f t="shared" si="7"/>
        <v>154755</v>
      </c>
      <c r="G94" s="37">
        <f t="shared" si="8"/>
        <v>969255</v>
      </c>
      <c r="H94" s="37">
        <v>330000</v>
      </c>
      <c r="I94" s="37">
        <f t="shared" si="9"/>
        <v>62700</v>
      </c>
      <c r="J94" s="37">
        <f t="shared" si="10"/>
        <v>392700</v>
      </c>
      <c r="K94" s="14">
        <v>158000</v>
      </c>
      <c r="L94" s="37">
        <f t="shared" si="11"/>
        <v>30020</v>
      </c>
      <c r="M94" s="37">
        <f t="shared" si="12"/>
        <v>188020</v>
      </c>
      <c r="N94" s="45">
        <f t="shared" si="13"/>
        <v>516658.33333333331</v>
      </c>
    </row>
    <row r="95" spans="2:14" ht="17.25" customHeight="1" x14ac:dyDescent="0.25">
      <c r="B95" s="10">
        <v>92</v>
      </c>
      <c r="C95" s="28" t="s">
        <v>83</v>
      </c>
      <c r="D95" s="28" t="s">
        <v>151</v>
      </c>
      <c r="E95" s="37">
        <v>814500</v>
      </c>
      <c r="F95" s="37">
        <f t="shared" si="7"/>
        <v>154755</v>
      </c>
      <c r="G95" s="37">
        <f t="shared" si="8"/>
        <v>969255</v>
      </c>
      <c r="H95" s="37">
        <v>330000</v>
      </c>
      <c r="I95" s="37">
        <f t="shared" si="9"/>
        <v>62700</v>
      </c>
      <c r="J95" s="37">
        <f t="shared" si="10"/>
        <v>392700</v>
      </c>
      <c r="K95" s="14">
        <v>158000</v>
      </c>
      <c r="L95" s="37">
        <f t="shared" si="11"/>
        <v>30020</v>
      </c>
      <c r="M95" s="37">
        <f t="shared" si="12"/>
        <v>188020</v>
      </c>
      <c r="N95" s="45">
        <f t="shared" si="13"/>
        <v>516658.33333333331</v>
      </c>
    </row>
    <row r="96" spans="2:14" ht="17.25" customHeight="1" x14ac:dyDescent="0.25">
      <c r="B96" s="10">
        <v>93</v>
      </c>
      <c r="C96" s="28" t="s">
        <v>142</v>
      </c>
      <c r="D96" s="28" t="s">
        <v>151</v>
      </c>
      <c r="E96" s="37">
        <v>814500</v>
      </c>
      <c r="F96" s="37">
        <f t="shared" si="7"/>
        <v>154755</v>
      </c>
      <c r="G96" s="37">
        <f t="shared" si="8"/>
        <v>969255</v>
      </c>
      <c r="H96" s="37">
        <v>330000</v>
      </c>
      <c r="I96" s="37">
        <f t="shared" si="9"/>
        <v>62700</v>
      </c>
      <c r="J96" s="37">
        <f t="shared" si="10"/>
        <v>392700</v>
      </c>
      <c r="K96" s="14">
        <v>158000</v>
      </c>
      <c r="L96" s="37">
        <f t="shared" si="11"/>
        <v>30020</v>
      </c>
      <c r="M96" s="37">
        <f t="shared" si="12"/>
        <v>188020</v>
      </c>
      <c r="N96" s="45">
        <f t="shared" si="13"/>
        <v>516658.33333333331</v>
      </c>
    </row>
    <row r="97" spans="2:14" ht="17.25" customHeight="1" x14ac:dyDescent="0.25">
      <c r="B97" s="10">
        <v>94</v>
      </c>
      <c r="C97" s="28" t="s">
        <v>143</v>
      </c>
      <c r="D97" s="28" t="s">
        <v>151</v>
      </c>
      <c r="E97" s="37">
        <v>814500</v>
      </c>
      <c r="F97" s="37">
        <f t="shared" si="7"/>
        <v>154755</v>
      </c>
      <c r="G97" s="37">
        <f t="shared" si="8"/>
        <v>969255</v>
      </c>
      <c r="H97" s="37">
        <v>330000</v>
      </c>
      <c r="I97" s="37">
        <f t="shared" si="9"/>
        <v>62700</v>
      </c>
      <c r="J97" s="37">
        <f t="shared" si="10"/>
        <v>392700</v>
      </c>
      <c r="K97" s="14">
        <v>158000</v>
      </c>
      <c r="L97" s="37">
        <f t="shared" si="11"/>
        <v>30020</v>
      </c>
      <c r="M97" s="37">
        <f t="shared" si="12"/>
        <v>188020</v>
      </c>
      <c r="N97" s="45">
        <f t="shared" si="13"/>
        <v>516658.33333333331</v>
      </c>
    </row>
    <row r="98" spans="2:14" ht="17.25" customHeight="1" x14ac:dyDescent="0.25">
      <c r="B98" s="10">
        <v>95</v>
      </c>
      <c r="C98" s="28" t="s">
        <v>144</v>
      </c>
      <c r="D98" s="28" t="s">
        <v>151</v>
      </c>
      <c r="E98" s="37">
        <v>814500</v>
      </c>
      <c r="F98" s="37">
        <f t="shared" si="7"/>
        <v>154755</v>
      </c>
      <c r="G98" s="37">
        <f t="shared" si="8"/>
        <v>969255</v>
      </c>
      <c r="H98" s="37">
        <v>330000</v>
      </c>
      <c r="I98" s="37">
        <f t="shared" si="9"/>
        <v>62700</v>
      </c>
      <c r="J98" s="37">
        <f t="shared" si="10"/>
        <v>392700</v>
      </c>
      <c r="K98" s="14">
        <v>158000</v>
      </c>
      <c r="L98" s="37">
        <f t="shared" si="11"/>
        <v>30020</v>
      </c>
      <c r="M98" s="37">
        <f t="shared" si="12"/>
        <v>188020</v>
      </c>
      <c r="N98" s="45">
        <f t="shared" si="13"/>
        <v>516658.33333333331</v>
      </c>
    </row>
    <row r="99" spans="2:14" ht="17.25" customHeight="1" x14ac:dyDescent="0.25">
      <c r="B99" s="10">
        <v>96</v>
      </c>
      <c r="C99" s="28" t="s">
        <v>145</v>
      </c>
      <c r="D99" s="28" t="s">
        <v>151</v>
      </c>
      <c r="E99" s="37">
        <v>814500</v>
      </c>
      <c r="F99" s="37">
        <f t="shared" si="7"/>
        <v>154755</v>
      </c>
      <c r="G99" s="37">
        <f t="shared" si="8"/>
        <v>969255</v>
      </c>
      <c r="H99" s="37">
        <v>330000</v>
      </c>
      <c r="I99" s="37">
        <f t="shared" si="9"/>
        <v>62700</v>
      </c>
      <c r="J99" s="37">
        <f t="shared" si="10"/>
        <v>392700</v>
      </c>
      <c r="K99" s="14">
        <v>158000</v>
      </c>
      <c r="L99" s="37">
        <f t="shared" si="11"/>
        <v>30020</v>
      </c>
      <c r="M99" s="37">
        <f t="shared" si="12"/>
        <v>188020</v>
      </c>
      <c r="N99" s="45">
        <f t="shared" si="13"/>
        <v>516658.33333333331</v>
      </c>
    </row>
    <row r="100" spans="2:14" ht="17.25" customHeight="1" x14ac:dyDescent="0.25">
      <c r="B100" s="10">
        <v>97</v>
      </c>
      <c r="C100" s="28" t="s">
        <v>146</v>
      </c>
      <c r="D100" s="28" t="s">
        <v>151</v>
      </c>
      <c r="E100" s="37">
        <v>814500</v>
      </c>
      <c r="F100" s="37">
        <f t="shared" si="7"/>
        <v>154755</v>
      </c>
      <c r="G100" s="37">
        <f t="shared" si="8"/>
        <v>969255</v>
      </c>
      <c r="H100" s="37">
        <v>330000</v>
      </c>
      <c r="I100" s="37">
        <f t="shared" si="9"/>
        <v>62700</v>
      </c>
      <c r="J100" s="37">
        <f t="shared" si="10"/>
        <v>392700</v>
      </c>
      <c r="K100" s="14">
        <v>158000</v>
      </c>
      <c r="L100" s="37">
        <f t="shared" si="11"/>
        <v>30020</v>
      </c>
      <c r="M100" s="37">
        <f t="shared" si="12"/>
        <v>188020</v>
      </c>
      <c r="N100" s="45">
        <f t="shared" si="13"/>
        <v>516658.33333333331</v>
      </c>
    </row>
    <row r="101" spans="2:14" ht="17.25" customHeight="1" x14ac:dyDescent="0.25">
      <c r="B101" s="10">
        <v>98</v>
      </c>
      <c r="C101" s="28" t="s">
        <v>147</v>
      </c>
      <c r="D101" s="28" t="s">
        <v>151</v>
      </c>
      <c r="E101" s="37">
        <v>814500</v>
      </c>
      <c r="F101" s="37">
        <f t="shared" si="7"/>
        <v>154755</v>
      </c>
      <c r="G101" s="37">
        <f t="shared" si="8"/>
        <v>969255</v>
      </c>
      <c r="H101" s="37">
        <v>330000</v>
      </c>
      <c r="I101" s="37">
        <f t="shared" si="9"/>
        <v>62700</v>
      </c>
      <c r="J101" s="37">
        <f t="shared" si="10"/>
        <v>392700</v>
      </c>
      <c r="K101" s="14">
        <v>158000</v>
      </c>
      <c r="L101" s="37">
        <f t="shared" si="11"/>
        <v>30020</v>
      </c>
      <c r="M101" s="37">
        <f t="shared" si="12"/>
        <v>188020</v>
      </c>
      <c r="N101" s="45">
        <f t="shared" si="13"/>
        <v>516658.33333333331</v>
      </c>
    </row>
    <row r="102" spans="2:14" ht="17.25" customHeight="1" x14ac:dyDescent="0.25">
      <c r="B102" s="10">
        <v>99</v>
      </c>
      <c r="C102" s="28" t="s">
        <v>148</v>
      </c>
      <c r="D102" s="33" t="s">
        <v>151</v>
      </c>
      <c r="E102" s="37">
        <v>814500</v>
      </c>
      <c r="F102" s="37">
        <f t="shared" si="7"/>
        <v>154755</v>
      </c>
      <c r="G102" s="37">
        <f t="shared" si="8"/>
        <v>969255</v>
      </c>
      <c r="H102" s="37">
        <v>330000</v>
      </c>
      <c r="I102" s="37">
        <f t="shared" si="9"/>
        <v>62700</v>
      </c>
      <c r="J102" s="37">
        <f t="shared" si="10"/>
        <v>392700</v>
      </c>
      <c r="K102" s="14">
        <v>158000</v>
      </c>
      <c r="L102" s="37">
        <f t="shared" si="11"/>
        <v>30020</v>
      </c>
      <c r="M102" s="37">
        <f t="shared" si="12"/>
        <v>188020</v>
      </c>
      <c r="N102" s="45">
        <f t="shared" si="13"/>
        <v>516658.33333333331</v>
      </c>
    </row>
    <row r="103" spans="2:14" ht="17.25" customHeight="1" x14ac:dyDescent="0.25">
      <c r="B103" s="10">
        <v>100</v>
      </c>
      <c r="C103" s="29" t="s">
        <v>149</v>
      </c>
      <c r="D103" s="32" t="s">
        <v>153</v>
      </c>
      <c r="E103" s="37">
        <v>814500</v>
      </c>
      <c r="F103" s="37">
        <f t="shared" si="7"/>
        <v>154755</v>
      </c>
      <c r="G103" s="37">
        <f t="shared" si="8"/>
        <v>969255</v>
      </c>
      <c r="H103" s="37">
        <v>636000</v>
      </c>
      <c r="I103" s="37">
        <f t="shared" si="9"/>
        <v>120840</v>
      </c>
      <c r="J103" s="37">
        <f t="shared" si="10"/>
        <v>756840</v>
      </c>
      <c r="K103" s="14">
        <v>158000</v>
      </c>
      <c r="L103" s="37">
        <f t="shared" si="11"/>
        <v>30020</v>
      </c>
      <c r="M103" s="37">
        <f t="shared" si="12"/>
        <v>188020</v>
      </c>
      <c r="N103" s="45">
        <f t="shared" si="13"/>
        <v>638038.33333333337</v>
      </c>
    </row>
    <row r="104" spans="2:14" ht="17.25" customHeight="1" x14ac:dyDescent="0.25">
      <c r="B104" s="10">
        <v>101</v>
      </c>
      <c r="C104" s="29" t="s">
        <v>107</v>
      </c>
      <c r="D104" s="32" t="s">
        <v>154</v>
      </c>
      <c r="E104" s="37">
        <v>814500</v>
      </c>
      <c r="F104" s="37">
        <f t="shared" si="7"/>
        <v>154755</v>
      </c>
      <c r="G104" s="37">
        <f t="shared" si="8"/>
        <v>969255</v>
      </c>
      <c r="H104" s="37">
        <v>3300000</v>
      </c>
      <c r="I104" s="37">
        <f t="shared" si="9"/>
        <v>627000</v>
      </c>
      <c r="J104" s="37">
        <f t="shared" si="10"/>
        <v>3927000</v>
      </c>
      <c r="K104" s="14">
        <v>158000</v>
      </c>
      <c r="L104" s="37">
        <f t="shared" si="11"/>
        <v>30020</v>
      </c>
      <c r="M104" s="37">
        <f t="shared" si="12"/>
        <v>188020</v>
      </c>
      <c r="N104" s="45">
        <f t="shared" si="13"/>
        <v>1694758.3333333333</v>
      </c>
    </row>
    <row r="105" spans="2:14" ht="17.25" customHeight="1" x14ac:dyDescent="0.25">
      <c r="B105" s="10">
        <v>102</v>
      </c>
      <c r="C105" s="29" t="s">
        <v>108</v>
      </c>
      <c r="D105" s="32" t="s">
        <v>154</v>
      </c>
      <c r="E105" s="37">
        <v>814500</v>
      </c>
      <c r="F105" s="37">
        <f t="shared" si="7"/>
        <v>154755</v>
      </c>
      <c r="G105" s="37">
        <f t="shared" si="8"/>
        <v>969255</v>
      </c>
      <c r="H105" s="37">
        <v>330000</v>
      </c>
      <c r="I105" s="37">
        <f t="shared" si="9"/>
        <v>62700</v>
      </c>
      <c r="J105" s="37">
        <f t="shared" si="10"/>
        <v>392700</v>
      </c>
      <c r="K105" s="14">
        <v>158000</v>
      </c>
      <c r="L105" s="37">
        <f t="shared" si="11"/>
        <v>30020</v>
      </c>
      <c r="M105" s="37">
        <f t="shared" si="12"/>
        <v>188020</v>
      </c>
      <c r="N105" s="45">
        <f t="shared" si="13"/>
        <v>516658.33333333331</v>
      </c>
    </row>
    <row r="106" spans="2:14" ht="17.25" customHeight="1" x14ac:dyDescent="0.25">
      <c r="B106" s="10">
        <v>103</v>
      </c>
      <c r="C106" s="29" t="s">
        <v>109</v>
      </c>
      <c r="D106" s="32" t="s">
        <v>155</v>
      </c>
      <c r="E106" s="37">
        <v>623500</v>
      </c>
      <c r="F106" s="37">
        <f t="shared" si="7"/>
        <v>118465</v>
      </c>
      <c r="G106" s="37">
        <f t="shared" si="8"/>
        <v>741965</v>
      </c>
      <c r="H106" s="37">
        <v>285000</v>
      </c>
      <c r="I106" s="37">
        <f t="shared" si="9"/>
        <v>54150</v>
      </c>
      <c r="J106" s="37">
        <f t="shared" si="10"/>
        <v>339150</v>
      </c>
      <c r="K106" s="14">
        <v>158000</v>
      </c>
      <c r="L106" s="37">
        <f t="shared" si="11"/>
        <v>30020</v>
      </c>
      <c r="M106" s="37">
        <f t="shared" si="12"/>
        <v>188020</v>
      </c>
      <c r="N106" s="45">
        <f t="shared" si="13"/>
        <v>423045</v>
      </c>
    </row>
    <row r="107" spans="2:14" ht="17.25" customHeight="1" x14ac:dyDescent="0.25">
      <c r="B107" s="10">
        <v>104</v>
      </c>
      <c r="C107" s="29" t="s">
        <v>110</v>
      </c>
      <c r="D107" s="32" t="s">
        <v>155</v>
      </c>
      <c r="E107" s="37">
        <v>623500</v>
      </c>
      <c r="F107" s="37">
        <f t="shared" si="7"/>
        <v>118465</v>
      </c>
      <c r="G107" s="37">
        <f t="shared" si="8"/>
        <v>741965</v>
      </c>
      <c r="H107" s="37">
        <v>285000</v>
      </c>
      <c r="I107" s="37">
        <f t="shared" si="9"/>
        <v>54150</v>
      </c>
      <c r="J107" s="37">
        <f t="shared" si="10"/>
        <v>339150</v>
      </c>
      <c r="K107" s="14">
        <v>158000</v>
      </c>
      <c r="L107" s="37">
        <f t="shared" si="11"/>
        <v>30020</v>
      </c>
      <c r="M107" s="37">
        <f t="shared" si="12"/>
        <v>188020</v>
      </c>
      <c r="N107" s="45">
        <f t="shared" si="13"/>
        <v>423045</v>
      </c>
    </row>
    <row r="108" spans="2:14" ht="17.25" customHeight="1" x14ac:dyDescent="0.25">
      <c r="B108" s="10">
        <v>105</v>
      </c>
      <c r="C108" s="29" t="s">
        <v>111</v>
      </c>
      <c r="D108" s="32" t="s">
        <v>155</v>
      </c>
      <c r="E108" s="37">
        <v>623500</v>
      </c>
      <c r="F108" s="37">
        <f t="shared" si="7"/>
        <v>118465</v>
      </c>
      <c r="G108" s="37">
        <f t="shared" si="8"/>
        <v>741965</v>
      </c>
      <c r="H108" s="37">
        <v>285000</v>
      </c>
      <c r="I108" s="37">
        <f t="shared" si="9"/>
        <v>54150</v>
      </c>
      <c r="J108" s="37">
        <f t="shared" si="10"/>
        <v>339150</v>
      </c>
      <c r="K108" s="14">
        <v>158000</v>
      </c>
      <c r="L108" s="37">
        <f t="shared" si="11"/>
        <v>30020</v>
      </c>
      <c r="M108" s="37">
        <f t="shared" si="12"/>
        <v>188020</v>
      </c>
      <c r="N108" s="45">
        <f t="shared" si="13"/>
        <v>423045</v>
      </c>
    </row>
    <row r="109" spans="2:14" ht="17.25" customHeight="1" x14ac:dyDescent="0.25">
      <c r="B109" s="10">
        <v>106</v>
      </c>
      <c r="C109" s="29" t="s">
        <v>112</v>
      </c>
      <c r="D109" s="32" t="s">
        <v>155</v>
      </c>
      <c r="E109" s="37">
        <v>623500</v>
      </c>
      <c r="F109" s="37">
        <f t="shared" si="7"/>
        <v>118465</v>
      </c>
      <c r="G109" s="37">
        <f t="shared" si="8"/>
        <v>741965</v>
      </c>
      <c r="H109" s="37">
        <v>285000</v>
      </c>
      <c r="I109" s="37">
        <f t="shared" si="9"/>
        <v>54150</v>
      </c>
      <c r="J109" s="37">
        <f t="shared" si="10"/>
        <v>339150</v>
      </c>
      <c r="K109" s="14">
        <v>158000</v>
      </c>
      <c r="L109" s="37">
        <f t="shared" si="11"/>
        <v>30020</v>
      </c>
      <c r="M109" s="37">
        <f t="shared" si="12"/>
        <v>188020</v>
      </c>
      <c r="N109" s="45">
        <f t="shared" si="13"/>
        <v>423045</v>
      </c>
    </row>
    <row r="110" spans="2:14" ht="17.25" customHeight="1" x14ac:dyDescent="0.25">
      <c r="B110" s="10">
        <v>107</v>
      </c>
      <c r="C110" s="28" t="s">
        <v>102</v>
      </c>
      <c r="D110" s="31" t="s">
        <v>114</v>
      </c>
      <c r="E110" s="37">
        <v>814500</v>
      </c>
      <c r="F110" s="37">
        <f t="shared" si="7"/>
        <v>154755</v>
      </c>
      <c r="G110" s="37">
        <f t="shared" si="8"/>
        <v>969255</v>
      </c>
      <c r="H110" s="37">
        <v>330000</v>
      </c>
      <c r="I110" s="37">
        <f t="shared" si="9"/>
        <v>62700</v>
      </c>
      <c r="J110" s="37">
        <f t="shared" si="10"/>
        <v>392700</v>
      </c>
      <c r="K110" s="14">
        <v>158000</v>
      </c>
      <c r="L110" s="37">
        <f t="shared" si="11"/>
        <v>30020</v>
      </c>
      <c r="M110" s="37">
        <f t="shared" si="12"/>
        <v>188020</v>
      </c>
      <c r="N110" s="45">
        <f t="shared" si="13"/>
        <v>516658.33333333331</v>
      </c>
    </row>
    <row r="111" spans="2:14" ht="17.25" customHeight="1" x14ac:dyDescent="0.25">
      <c r="B111" s="10">
        <v>108</v>
      </c>
      <c r="C111" s="28" t="s">
        <v>99</v>
      </c>
      <c r="D111" s="28" t="s">
        <v>114</v>
      </c>
      <c r="E111" s="37">
        <v>814500</v>
      </c>
      <c r="F111" s="37">
        <f t="shared" si="7"/>
        <v>154755</v>
      </c>
      <c r="G111" s="37">
        <f t="shared" si="8"/>
        <v>969255</v>
      </c>
      <c r="H111" s="37">
        <v>330000</v>
      </c>
      <c r="I111" s="37">
        <f t="shared" si="9"/>
        <v>62700</v>
      </c>
      <c r="J111" s="37">
        <f t="shared" si="10"/>
        <v>392700</v>
      </c>
      <c r="K111" s="14">
        <v>158000</v>
      </c>
      <c r="L111" s="37">
        <f t="shared" si="11"/>
        <v>30020</v>
      </c>
      <c r="M111" s="37">
        <f t="shared" si="12"/>
        <v>188020</v>
      </c>
      <c r="N111" s="45">
        <f t="shared" si="13"/>
        <v>516658.33333333331</v>
      </c>
    </row>
    <row r="112" spans="2:14" ht="17.25" customHeight="1" x14ac:dyDescent="0.25">
      <c r="B112" s="10">
        <v>109</v>
      </c>
      <c r="C112" s="28" t="s">
        <v>98</v>
      </c>
      <c r="D112" s="28" t="s">
        <v>114</v>
      </c>
      <c r="E112" s="37">
        <v>814500</v>
      </c>
      <c r="F112" s="37">
        <f t="shared" si="7"/>
        <v>154755</v>
      </c>
      <c r="G112" s="37">
        <f t="shared" si="8"/>
        <v>969255</v>
      </c>
      <c r="H112" s="37">
        <v>330000</v>
      </c>
      <c r="I112" s="37">
        <f t="shared" si="9"/>
        <v>62700</v>
      </c>
      <c r="J112" s="37">
        <f t="shared" si="10"/>
        <v>392700</v>
      </c>
      <c r="K112" s="14">
        <v>158000</v>
      </c>
      <c r="L112" s="37">
        <f t="shared" si="11"/>
        <v>30020</v>
      </c>
      <c r="M112" s="37">
        <f t="shared" si="12"/>
        <v>188020</v>
      </c>
      <c r="N112" s="45">
        <f t="shared" si="13"/>
        <v>516658.33333333331</v>
      </c>
    </row>
    <row r="113" spans="2:14" ht="17.25" customHeight="1" x14ac:dyDescent="0.25">
      <c r="B113" s="10">
        <v>110</v>
      </c>
      <c r="C113" s="28" t="s">
        <v>97</v>
      </c>
      <c r="D113" s="28" t="s">
        <v>114</v>
      </c>
      <c r="E113" s="37">
        <v>814500</v>
      </c>
      <c r="F113" s="37">
        <f t="shared" si="7"/>
        <v>154755</v>
      </c>
      <c r="G113" s="37">
        <f t="shared" si="8"/>
        <v>969255</v>
      </c>
      <c r="H113" s="37">
        <v>330000</v>
      </c>
      <c r="I113" s="37">
        <f t="shared" si="9"/>
        <v>62700</v>
      </c>
      <c r="J113" s="37">
        <f t="shared" si="10"/>
        <v>392700</v>
      </c>
      <c r="K113" s="14">
        <v>158000</v>
      </c>
      <c r="L113" s="37">
        <f t="shared" si="11"/>
        <v>30020</v>
      </c>
      <c r="M113" s="37">
        <f t="shared" si="12"/>
        <v>188020</v>
      </c>
      <c r="N113" s="45">
        <f t="shared" si="13"/>
        <v>516658.33333333331</v>
      </c>
    </row>
    <row r="114" spans="2:14" ht="17.25" customHeight="1" x14ac:dyDescent="0.25">
      <c r="B114" s="10">
        <v>111</v>
      </c>
      <c r="C114" s="28" t="s">
        <v>96</v>
      </c>
      <c r="D114" s="28" t="s">
        <v>114</v>
      </c>
      <c r="E114" s="37">
        <v>814500</v>
      </c>
      <c r="F114" s="37">
        <f t="shared" si="7"/>
        <v>154755</v>
      </c>
      <c r="G114" s="37">
        <f t="shared" si="8"/>
        <v>969255</v>
      </c>
      <c r="H114" s="37">
        <v>3300000</v>
      </c>
      <c r="I114" s="37">
        <f t="shared" si="9"/>
        <v>627000</v>
      </c>
      <c r="J114" s="37">
        <f t="shared" si="10"/>
        <v>3927000</v>
      </c>
      <c r="K114" s="14">
        <v>158000</v>
      </c>
      <c r="L114" s="37">
        <f t="shared" si="11"/>
        <v>30020</v>
      </c>
      <c r="M114" s="37">
        <f t="shared" si="12"/>
        <v>188020</v>
      </c>
      <c r="N114" s="45">
        <f t="shared" si="13"/>
        <v>1694758.3333333333</v>
      </c>
    </row>
    <row r="115" spans="2:14" ht="17.25" customHeight="1" x14ac:dyDescent="0.25">
      <c r="B115" s="10">
        <v>112</v>
      </c>
      <c r="C115" s="28" t="s">
        <v>95</v>
      </c>
      <c r="D115" s="28" t="s">
        <v>114</v>
      </c>
      <c r="E115" s="37">
        <v>814500</v>
      </c>
      <c r="F115" s="37">
        <f t="shared" si="7"/>
        <v>154755</v>
      </c>
      <c r="G115" s="37">
        <f t="shared" si="8"/>
        <v>969255</v>
      </c>
      <c r="H115" s="37">
        <v>330000</v>
      </c>
      <c r="I115" s="37">
        <f t="shared" si="9"/>
        <v>62700</v>
      </c>
      <c r="J115" s="37">
        <f t="shared" si="10"/>
        <v>392700</v>
      </c>
      <c r="K115" s="14">
        <v>158000</v>
      </c>
      <c r="L115" s="37">
        <f t="shared" si="11"/>
        <v>30020</v>
      </c>
      <c r="M115" s="37">
        <f t="shared" si="12"/>
        <v>188020</v>
      </c>
      <c r="N115" s="45">
        <f t="shared" si="13"/>
        <v>516658.33333333331</v>
      </c>
    </row>
    <row r="116" spans="2:14" ht="17.25" customHeight="1" x14ac:dyDescent="0.25">
      <c r="B116" s="10">
        <v>113</v>
      </c>
      <c r="C116" s="28" t="s">
        <v>94</v>
      </c>
      <c r="D116" s="28" t="s">
        <v>114</v>
      </c>
      <c r="E116" s="37">
        <v>814500</v>
      </c>
      <c r="F116" s="37">
        <f t="shared" si="7"/>
        <v>154755</v>
      </c>
      <c r="G116" s="37">
        <f t="shared" si="8"/>
        <v>969255</v>
      </c>
      <c r="H116" s="37">
        <v>330000</v>
      </c>
      <c r="I116" s="37">
        <f t="shared" si="9"/>
        <v>62700</v>
      </c>
      <c r="J116" s="37">
        <f t="shared" si="10"/>
        <v>392700</v>
      </c>
      <c r="K116" s="14">
        <v>158000</v>
      </c>
      <c r="L116" s="37">
        <f t="shared" si="11"/>
        <v>30020</v>
      </c>
      <c r="M116" s="37">
        <f t="shared" si="12"/>
        <v>188020</v>
      </c>
      <c r="N116" s="45">
        <f t="shared" si="13"/>
        <v>516658.33333333331</v>
      </c>
    </row>
    <row r="117" spans="2:14" ht="17.25" customHeight="1" x14ac:dyDescent="0.25">
      <c r="B117" s="10">
        <v>114</v>
      </c>
      <c r="C117" s="28" t="s">
        <v>93</v>
      </c>
      <c r="D117" s="28" t="s">
        <v>114</v>
      </c>
      <c r="E117" s="37">
        <v>814500</v>
      </c>
      <c r="F117" s="37">
        <f t="shared" si="7"/>
        <v>154755</v>
      </c>
      <c r="G117" s="37">
        <f t="shared" si="8"/>
        <v>969255</v>
      </c>
      <c r="H117" s="37">
        <v>330000</v>
      </c>
      <c r="I117" s="37">
        <f t="shared" si="9"/>
        <v>62700</v>
      </c>
      <c r="J117" s="37">
        <f t="shared" si="10"/>
        <v>392700</v>
      </c>
      <c r="K117" s="14">
        <v>158000</v>
      </c>
      <c r="L117" s="37">
        <f t="shared" si="11"/>
        <v>30020</v>
      </c>
      <c r="M117" s="37">
        <f t="shared" si="12"/>
        <v>188020</v>
      </c>
      <c r="N117" s="45">
        <f t="shared" si="13"/>
        <v>516658.33333333331</v>
      </c>
    </row>
    <row r="118" spans="2:14" ht="17.25" customHeight="1" x14ac:dyDescent="0.25">
      <c r="B118" s="10">
        <v>115</v>
      </c>
      <c r="C118" s="28" t="s">
        <v>92</v>
      </c>
      <c r="D118" s="28" t="s">
        <v>114</v>
      </c>
      <c r="E118" s="37">
        <v>814500</v>
      </c>
      <c r="F118" s="37">
        <f t="shared" si="7"/>
        <v>154755</v>
      </c>
      <c r="G118" s="37">
        <f t="shared" si="8"/>
        <v>969255</v>
      </c>
      <c r="H118" s="37">
        <v>330000</v>
      </c>
      <c r="I118" s="37">
        <f t="shared" si="9"/>
        <v>62700</v>
      </c>
      <c r="J118" s="37">
        <f t="shared" si="10"/>
        <v>392700</v>
      </c>
      <c r="K118" s="14">
        <v>158000</v>
      </c>
      <c r="L118" s="37">
        <f t="shared" si="11"/>
        <v>30020</v>
      </c>
      <c r="M118" s="37">
        <f t="shared" si="12"/>
        <v>188020</v>
      </c>
      <c r="N118" s="45">
        <f t="shared" si="13"/>
        <v>516658.33333333331</v>
      </c>
    </row>
    <row r="119" spans="2:14" ht="17.25" customHeight="1" x14ac:dyDescent="0.25">
      <c r="B119" s="10">
        <v>116</v>
      </c>
      <c r="C119" s="28" t="s">
        <v>101</v>
      </c>
      <c r="D119" s="28" t="s">
        <v>114</v>
      </c>
      <c r="E119" s="37">
        <v>814500</v>
      </c>
      <c r="F119" s="37">
        <f t="shared" si="7"/>
        <v>154755</v>
      </c>
      <c r="G119" s="37">
        <f t="shared" si="8"/>
        <v>969255</v>
      </c>
      <c r="H119" s="37">
        <v>330000</v>
      </c>
      <c r="I119" s="37">
        <f t="shared" si="9"/>
        <v>62700</v>
      </c>
      <c r="J119" s="37">
        <f t="shared" si="10"/>
        <v>392700</v>
      </c>
      <c r="K119" s="14">
        <v>158000</v>
      </c>
      <c r="L119" s="37">
        <f t="shared" si="11"/>
        <v>30020</v>
      </c>
      <c r="M119" s="37">
        <f t="shared" si="12"/>
        <v>188020</v>
      </c>
      <c r="N119" s="45">
        <f t="shared" si="13"/>
        <v>516658.33333333331</v>
      </c>
    </row>
    <row r="120" spans="2:14" ht="17.25" customHeight="1" x14ac:dyDescent="0.25">
      <c r="B120" s="10">
        <v>117</v>
      </c>
      <c r="C120" s="28" t="s">
        <v>100</v>
      </c>
      <c r="D120" s="28" t="s">
        <v>114</v>
      </c>
      <c r="E120" s="37">
        <v>814500</v>
      </c>
      <c r="F120" s="37">
        <f t="shared" si="7"/>
        <v>154755</v>
      </c>
      <c r="G120" s="37">
        <f t="shared" si="8"/>
        <v>969255</v>
      </c>
      <c r="H120" s="37">
        <v>330000</v>
      </c>
      <c r="I120" s="37">
        <f t="shared" si="9"/>
        <v>62700</v>
      </c>
      <c r="J120" s="37">
        <f t="shared" si="10"/>
        <v>392700</v>
      </c>
      <c r="K120" s="14">
        <v>158000</v>
      </c>
      <c r="L120" s="37">
        <f t="shared" si="11"/>
        <v>30020</v>
      </c>
      <c r="M120" s="37">
        <f t="shared" si="12"/>
        <v>188020</v>
      </c>
      <c r="N120" s="45">
        <f t="shared" si="13"/>
        <v>516658.33333333331</v>
      </c>
    </row>
    <row r="121" spans="2:14" ht="17.25" customHeight="1" x14ac:dyDescent="0.25">
      <c r="B121" s="10">
        <v>118</v>
      </c>
      <c r="C121" s="28" t="s">
        <v>150</v>
      </c>
      <c r="D121" s="28" t="s">
        <v>114</v>
      </c>
      <c r="E121" s="37">
        <v>814500</v>
      </c>
      <c r="F121" s="37">
        <f t="shared" si="7"/>
        <v>154755</v>
      </c>
      <c r="G121" s="37">
        <f t="shared" si="8"/>
        <v>969255</v>
      </c>
      <c r="H121" s="37">
        <v>330000</v>
      </c>
      <c r="I121" s="37">
        <f t="shared" si="9"/>
        <v>62700</v>
      </c>
      <c r="J121" s="37">
        <f t="shared" si="10"/>
        <v>392700</v>
      </c>
      <c r="K121" s="14">
        <v>158000</v>
      </c>
      <c r="L121" s="37">
        <f t="shared" si="11"/>
        <v>30020</v>
      </c>
      <c r="M121" s="37">
        <f t="shared" si="12"/>
        <v>188020</v>
      </c>
      <c r="N121" s="45">
        <f t="shared" si="13"/>
        <v>516658.33333333331</v>
      </c>
    </row>
    <row r="122" spans="2:14" ht="17.25" customHeight="1" x14ac:dyDescent="0.25">
      <c r="B122" s="10">
        <v>119</v>
      </c>
      <c r="C122" s="28" t="s">
        <v>161</v>
      </c>
      <c r="D122" s="28" t="s">
        <v>116</v>
      </c>
      <c r="E122" s="37">
        <v>814500</v>
      </c>
      <c r="F122" s="37">
        <f t="shared" si="7"/>
        <v>154755</v>
      </c>
      <c r="G122" s="37">
        <f t="shared" si="8"/>
        <v>969255</v>
      </c>
      <c r="H122" s="37">
        <v>330000</v>
      </c>
      <c r="I122" s="37">
        <f t="shared" si="9"/>
        <v>62700</v>
      </c>
      <c r="J122" s="37">
        <f t="shared" si="10"/>
        <v>392700</v>
      </c>
      <c r="K122" s="14">
        <v>158000</v>
      </c>
      <c r="L122" s="37">
        <f t="shared" si="11"/>
        <v>30020</v>
      </c>
      <c r="M122" s="37">
        <f t="shared" si="12"/>
        <v>188020</v>
      </c>
      <c r="N122" s="45">
        <f t="shared" si="13"/>
        <v>516658.33333333331</v>
      </c>
    </row>
    <row r="123" spans="2:14" ht="17.25" customHeight="1" x14ac:dyDescent="0.25">
      <c r="B123" s="10">
        <v>120</v>
      </c>
      <c r="C123" s="28" t="s">
        <v>162</v>
      </c>
      <c r="D123" s="28" t="s">
        <v>116</v>
      </c>
      <c r="E123" s="37">
        <v>814500</v>
      </c>
      <c r="F123" s="37">
        <f t="shared" si="7"/>
        <v>154755</v>
      </c>
      <c r="G123" s="37">
        <f t="shared" si="8"/>
        <v>969255</v>
      </c>
      <c r="H123" s="37">
        <v>330000</v>
      </c>
      <c r="I123" s="37">
        <f t="shared" si="9"/>
        <v>62700</v>
      </c>
      <c r="J123" s="37">
        <f t="shared" si="10"/>
        <v>392700</v>
      </c>
      <c r="K123" s="14">
        <v>158000</v>
      </c>
      <c r="L123" s="37">
        <f t="shared" si="11"/>
        <v>30020</v>
      </c>
      <c r="M123" s="37">
        <f t="shared" si="12"/>
        <v>188020</v>
      </c>
      <c r="N123" s="45">
        <f t="shared" si="13"/>
        <v>516658.33333333331</v>
      </c>
    </row>
    <row r="124" spans="2:14" ht="17.25" customHeight="1" x14ac:dyDescent="0.25">
      <c r="B124" s="10">
        <v>121</v>
      </c>
      <c r="C124" s="28" t="s">
        <v>89</v>
      </c>
      <c r="D124" s="28" t="s">
        <v>116</v>
      </c>
      <c r="E124" s="37">
        <v>814500</v>
      </c>
      <c r="F124" s="37">
        <f t="shared" si="7"/>
        <v>154755</v>
      </c>
      <c r="G124" s="37">
        <f t="shared" si="8"/>
        <v>969255</v>
      </c>
      <c r="H124" s="37">
        <v>330000</v>
      </c>
      <c r="I124" s="37">
        <f t="shared" si="9"/>
        <v>62700</v>
      </c>
      <c r="J124" s="37">
        <f t="shared" si="10"/>
        <v>392700</v>
      </c>
      <c r="K124" s="14">
        <v>158000</v>
      </c>
      <c r="L124" s="37">
        <f t="shared" si="11"/>
        <v>30020</v>
      </c>
      <c r="M124" s="37">
        <f t="shared" si="12"/>
        <v>188020</v>
      </c>
      <c r="N124" s="45">
        <f t="shared" si="13"/>
        <v>516658.33333333331</v>
      </c>
    </row>
    <row r="125" spans="2:14" ht="17.25" customHeight="1" x14ac:dyDescent="0.25">
      <c r="B125" s="10">
        <v>122</v>
      </c>
      <c r="C125" s="28" t="s">
        <v>88</v>
      </c>
      <c r="D125" s="28" t="s">
        <v>116</v>
      </c>
      <c r="E125" s="37">
        <v>814500</v>
      </c>
      <c r="F125" s="37">
        <f t="shared" si="7"/>
        <v>154755</v>
      </c>
      <c r="G125" s="37">
        <f t="shared" si="8"/>
        <v>969255</v>
      </c>
      <c r="H125" s="37">
        <v>330000</v>
      </c>
      <c r="I125" s="37">
        <f t="shared" si="9"/>
        <v>62700</v>
      </c>
      <c r="J125" s="37">
        <f t="shared" si="10"/>
        <v>392700</v>
      </c>
      <c r="K125" s="14">
        <v>158000</v>
      </c>
      <c r="L125" s="37">
        <f t="shared" si="11"/>
        <v>30020</v>
      </c>
      <c r="M125" s="37">
        <f t="shared" si="12"/>
        <v>188020</v>
      </c>
      <c r="N125" s="45">
        <f t="shared" si="13"/>
        <v>516658.33333333331</v>
      </c>
    </row>
    <row r="126" spans="2:14" ht="17.25" customHeight="1" x14ac:dyDescent="0.25">
      <c r="B126" s="10">
        <v>123</v>
      </c>
      <c r="C126" s="28" t="s">
        <v>87</v>
      </c>
      <c r="D126" s="28" t="s">
        <v>116</v>
      </c>
      <c r="E126" s="37">
        <v>814500</v>
      </c>
      <c r="F126" s="37">
        <f t="shared" si="7"/>
        <v>154755</v>
      </c>
      <c r="G126" s="37">
        <f t="shared" si="8"/>
        <v>969255</v>
      </c>
      <c r="H126" s="37">
        <v>330000</v>
      </c>
      <c r="I126" s="37">
        <f t="shared" si="9"/>
        <v>62700</v>
      </c>
      <c r="J126" s="37">
        <f t="shared" si="10"/>
        <v>392700</v>
      </c>
      <c r="K126" s="14">
        <v>158000</v>
      </c>
      <c r="L126" s="37">
        <f t="shared" si="11"/>
        <v>30020</v>
      </c>
      <c r="M126" s="37">
        <f t="shared" si="12"/>
        <v>188020</v>
      </c>
      <c r="N126" s="45">
        <f t="shared" si="13"/>
        <v>516658.33333333331</v>
      </c>
    </row>
    <row r="127" spans="2:14" ht="17.25" customHeight="1" x14ac:dyDescent="0.25">
      <c r="B127" s="10">
        <v>124</v>
      </c>
      <c r="C127" s="28" t="s">
        <v>160</v>
      </c>
      <c r="D127" s="28" t="s">
        <v>116</v>
      </c>
      <c r="E127" s="37">
        <v>814500</v>
      </c>
      <c r="F127" s="37">
        <f t="shared" si="7"/>
        <v>154755</v>
      </c>
      <c r="G127" s="37">
        <f t="shared" si="8"/>
        <v>969255</v>
      </c>
      <c r="H127" s="37">
        <v>330000</v>
      </c>
      <c r="I127" s="37">
        <f t="shared" si="9"/>
        <v>62700</v>
      </c>
      <c r="J127" s="37">
        <f t="shared" si="10"/>
        <v>392700</v>
      </c>
      <c r="K127" s="14">
        <v>158000</v>
      </c>
      <c r="L127" s="37">
        <f t="shared" si="11"/>
        <v>30020</v>
      </c>
      <c r="M127" s="37">
        <f t="shared" si="12"/>
        <v>188020</v>
      </c>
      <c r="N127" s="45">
        <f t="shared" si="13"/>
        <v>516658.33333333331</v>
      </c>
    </row>
    <row r="128" spans="2:14" ht="17.25" customHeight="1" x14ac:dyDescent="0.25">
      <c r="B128" s="10">
        <v>125</v>
      </c>
      <c r="C128" s="28" t="s">
        <v>159</v>
      </c>
      <c r="D128" s="28" t="s">
        <v>116</v>
      </c>
      <c r="E128" s="37">
        <v>814500</v>
      </c>
      <c r="F128" s="37">
        <f t="shared" si="7"/>
        <v>154755</v>
      </c>
      <c r="G128" s="37">
        <f t="shared" si="8"/>
        <v>969255</v>
      </c>
      <c r="H128" s="37">
        <v>330000</v>
      </c>
      <c r="I128" s="37">
        <f t="shared" si="9"/>
        <v>62700</v>
      </c>
      <c r="J128" s="37">
        <f t="shared" si="10"/>
        <v>392700</v>
      </c>
      <c r="K128" s="14">
        <v>158000</v>
      </c>
      <c r="L128" s="37">
        <f t="shared" si="11"/>
        <v>30020</v>
      </c>
      <c r="M128" s="37">
        <f t="shared" si="12"/>
        <v>188020</v>
      </c>
      <c r="N128" s="45">
        <f t="shared" si="13"/>
        <v>516658.33333333331</v>
      </c>
    </row>
    <row r="129" spans="2:14" ht="17.25" customHeight="1" x14ac:dyDescent="0.25">
      <c r="B129" s="10">
        <v>126</v>
      </c>
      <c r="C129" s="28" t="s">
        <v>157</v>
      </c>
      <c r="D129" s="28" t="s">
        <v>116</v>
      </c>
      <c r="E129" s="37">
        <v>814500</v>
      </c>
      <c r="F129" s="37">
        <f t="shared" si="7"/>
        <v>154755</v>
      </c>
      <c r="G129" s="37">
        <f t="shared" si="8"/>
        <v>969255</v>
      </c>
      <c r="H129" s="37">
        <v>330000</v>
      </c>
      <c r="I129" s="37">
        <f t="shared" si="9"/>
        <v>62700</v>
      </c>
      <c r="J129" s="37">
        <f t="shared" si="10"/>
        <v>392700</v>
      </c>
      <c r="K129" s="14">
        <v>158000</v>
      </c>
      <c r="L129" s="37">
        <f t="shared" si="11"/>
        <v>30020</v>
      </c>
      <c r="M129" s="37">
        <f t="shared" si="12"/>
        <v>188020</v>
      </c>
      <c r="N129" s="45">
        <f t="shared" si="13"/>
        <v>516658.33333333331</v>
      </c>
    </row>
    <row r="130" spans="2:14" ht="17.25" customHeight="1" x14ac:dyDescent="0.25">
      <c r="B130" s="10">
        <v>127</v>
      </c>
      <c r="C130" s="28" t="s">
        <v>156</v>
      </c>
      <c r="D130" s="28" t="s">
        <v>116</v>
      </c>
      <c r="E130" s="37">
        <v>814500</v>
      </c>
      <c r="F130" s="37">
        <f t="shared" si="7"/>
        <v>154755</v>
      </c>
      <c r="G130" s="37">
        <f t="shared" si="8"/>
        <v>969255</v>
      </c>
      <c r="H130" s="37">
        <v>330000</v>
      </c>
      <c r="I130" s="37">
        <f t="shared" si="9"/>
        <v>62700</v>
      </c>
      <c r="J130" s="37">
        <f t="shared" si="10"/>
        <v>392700</v>
      </c>
      <c r="K130" s="14">
        <v>158000</v>
      </c>
      <c r="L130" s="37">
        <f t="shared" si="11"/>
        <v>30020</v>
      </c>
      <c r="M130" s="37">
        <f t="shared" si="12"/>
        <v>188020</v>
      </c>
      <c r="N130" s="45">
        <f t="shared" si="13"/>
        <v>516658.33333333331</v>
      </c>
    </row>
    <row r="131" spans="2:14" ht="17.25" customHeight="1" x14ac:dyDescent="0.25">
      <c r="B131" s="10">
        <v>128</v>
      </c>
      <c r="C131" s="28" t="s">
        <v>158</v>
      </c>
      <c r="D131" s="28" t="s">
        <v>116</v>
      </c>
      <c r="E131" s="37">
        <v>814500</v>
      </c>
      <c r="F131" s="37">
        <f t="shared" si="7"/>
        <v>154755</v>
      </c>
      <c r="G131" s="37">
        <f t="shared" si="8"/>
        <v>969255</v>
      </c>
      <c r="H131" s="37">
        <v>330000</v>
      </c>
      <c r="I131" s="37">
        <f t="shared" si="9"/>
        <v>62700</v>
      </c>
      <c r="J131" s="37">
        <f t="shared" si="10"/>
        <v>392700</v>
      </c>
      <c r="K131" s="14">
        <v>158000</v>
      </c>
      <c r="L131" s="37">
        <f t="shared" si="11"/>
        <v>30020</v>
      </c>
      <c r="M131" s="37">
        <f t="shared" si="12"/>
        <v>188020</v>
      </c>
      <c r="N131" s="45">
        <f t="shared" si="13"/>
        <v>516658.33333333331</v>
      </c>
    </row>
  </sheetData>
  <mergeCells count="7">
    <mergeCell ref="B2:B3"/>
    <mergeCell ref="C2:C3"/>
    <mergeCell ref="D2:D3"/>
    <mergeCell ref="E2:G2"/>
    <mergeCell ref="N2:N3"/>
    <mergeCell ref="H2:J2"/>
    <mergeCell ref="K2:M2"/>
  </mergeCells>
  <conditionalFormatting sqref="D110:D123 D125:D131">
    <cfRule type="expression" dxfId="26" priority="5">
      <formula>$F110="INACTIVO"</formula>
    </cfRule>
    <cfRule type="expression" dxfId="25" priority="6">
      <formula>$F110="BAJA"</formula>
    </cfRule>
    <cfRule type="expression" dxfId="24" priority="7">
      <formula>$G110="EN GARANTÍA"</formula>
    </cfRule>
  </conditionalFormatting>
  <conditionalFormatting sqref="C5:C11">
    <cfRule type="expression" dxfId="23" priority="4">
      <formula>$F5="INACTIVO"</formula>
    </cfRule>
    <cfRule type="expression" dxfId="22" priority="8">
      <formula>$F5="BAJA"</formula>
    </cfRule>
    <cfRule type="expression" dxfId="21" priority="8">
      <formula>$G5="EN GARANTÍA"</formula>
    </cfRule>
  </conditionalFormatting>
  <conditionalFormatting sqref="D21:D102">
    <cfRule type="expression" dxfId="20" priority="1">
      <formula>$F21="INACTIVO"</formula>
    </cfRule>
    <cfRule type="expression" dxfId="19" priority="2">
      <formula>$F21="BAJA"</formula>
    </cfRule>
    <cfRule type="expression" dxfId="18" priority="3">
      <formula>$G21="EN GARANTÍA"</formula>
    </cfRule>
  </conditionalFormatting>
  <conditionalFormatting sqref="D124">
    <cfRule type="expression" dxfId="17" priority="14">
      <formula>#REF!="INACTIVO"</formula>
    </cfRule>
    <cfRule type="expression" dxfId="16" priority="15">
      <formula>#REF!="BAJA"</formula>
    </cfRule>
    <cfRule type="expression" dxfId="15" priority="16">
      <formula>#REF!="EN GARANTÍA"</formula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32"/>
  <sheetViews>
    <sheetView tabSelected="1" topLeftCell="A109" workbookViewId="0">
      <selection activeCell="H133" sqref="H133"/>
    </sheetView>
  </sheetViews>
  <sheetFormatPr baseColWidth="10" defaultRowHeight="15" x14ac:dyDescent="0.25"/>
  <cols>
    <col min="1" max="1" width="1.85546875" style="1" customWidth="1"/>
    <col min="2" max="2" width="5.85546875" style="1" customWidth="1"/>
    <col min="3" max="3" width="10.5703125" style="1" customWidth="1"/>
    <col min="4" max="4" width="43.5703125" style="1" customWidth="1"/>
    <col min="5" max="5" width="13" style="1" customWidth="1"/>
    <col min="6" max="6" width="12.28515625" style="1" customWidth="1"/>
    <col min="7" max="7" width="9.85546875" style="1" hidden="1" customWidth="1"/>
    <col min="8" max="8" width="12.85546875" style="1" customWidth="1"/>
    <col min="9" max="9" width="14" style="1" customWidth="1"/>
    <col min="10" max="16384" width="11.42578125" style="1"/>
  </cols>
  <sheetData>
    <row r="2" spans="2:9" ht="15.75" customHeight="1" x14ac:dyDescent="0.25">
      <c r="B2" s="69" t="s">
        <v>22</v>
      </c>
      <c r="C2" s="70"/>
      <c r="D2" s="70"/>
      <c r="E2" s="70"/>
      <c r="F2" s="70"/>
      <c r="G2" s="70"/>
      <c r="H2" s="70"/>
    </row>
    <row r="3" spans="2:9" ht="33.75" x14ac:dyDescent="0.25">
      <c r="B3" s="15" t="s">
        <v>8</v>
      </c>
      <c r="C3" s="15" t="s">
        <v>7</v>
      </c>
      <c r="D3" s="16" t="s">
        <v>9</v>
      </c>
      <c r="E3" s="6" t="s">
        <v>171</v>
      </c>
      <c r="F3" s="6" t="s">
        <v>20</v>
      </c>
      <c r="G3" s="6" t="s">
        <v>21</v>
      </c>
      <c r="H3" s="6" t="s">
        <v>21</v>
      </c>
    </row>
    <row r="4" spans="2:9" ht="17.25" customHeight="1" x14ac:dyDescent="0.25">
      <c r="B4" s="10">
        <v>1</v>
      </c>
      <c r="C4" s="71" t="s">
        <v>173</v>
      </c>
      <c r="D4" s="32" t="s">
        <v>152</v>
      </c>
      <c r="E4" s="41">
        <f>+HISTORICO!N5</f>
        <v>441240.8</v>
      </c>
      <c r="F4" s="41">
        <f>+COTIZACIONES!N4</f>
        <v>458308.66666666669</v>
      </c>
      <c r="G4" s="41">
        <f>(E4+F4)/2</f>
        <v>449774.73333333334</v>
      </c>
      <c r="H4" s="41">
        <f>+ROUND(G4,0)</f>
        <v>449775</v>
      </c>
      <c r="I4" s="17"/>
    </row>
    <row r="5" spans="2:9" ht="17.25" customHeight="1" x14ac:dyDescent="0.25">
      <c r="B5" s="10">
        <v>2</v>
      </c>
      <c r="C5" s="71" t="s">
        <v>174</v>
      </c>
      <c r="D5" s="32" t="s">
        <v>152</v>
      </c>
      <c r="E5" s="41">
        <f>+HISTORICO!N6</f>
        <v>441240.8</v>
      </c>
      <c r="F5" s="41">
        <f>+COTIZACIONES!N5</f>
        <v>458308.66666666669</v>
      </c>
      <c r="G5" s="41">
        <f t="shared" ref="G5:G16" si="0">(E5+F5)/2</f>
        <v>449774.73333333334</v>
      </c>
      <c r="H5" s="41">
        <f t="shared" ref="H5:H68" si="1">+ROUND(G5,0)</f>
        <v>449775</v>
      </c>
    </row>
    <row r="6" spans="2:9" ht="17.25" customHeight="1" x14ac:dyDescent="0.25">
      <c r="B6" s="10">
        <v>3</v>
      </c>
      <c r="C6" s="71" t="s">
        <v>175</v>
      </c>
      <c r="D6" s="32" t="s">
        <v>152</v>
      </c>
      <c r="E6" s="41">
        <f>+HISTORICO!N7</f>
        <v>441240.8</v>
      </c>
      <c r="F6" s="41">
        <f>+COTIZACIONES!N6</f>
        <v>476158.66666666669</v>
      </c>
      <c r="G6" s="41">
        <f t="shared" si="0"/>
        <v>458699.73333333334</v>
      </c>
      <c r="H6" s="41">
        <f t="shared" si="1"/>
        <v>458700</v>
      </c>
    </row>
    <row r="7" spans="2:9" ht="17.25" customHeight="1" x14ac:dyDescent="0.25">
      <c r="B7" s="10">
        <v>4</v>
      </c>
      <c r="C7" s="71" t="s">
        <v>176</v>
      </c>
      <c r="D7" s="32" t="s">
        <v>163</v>
      </c>
      <c r="E7" s="41">
        <f>+HISTORICO!N8</f>
        <v>441240.8</v>
      </c>
      <c r="F7" s="41">
        <f>+COTIZACIONES!N7</f>
        <v>458308.66666666669</v>
      </c>
      <c r="G7" s="41">
        <f t="shared" si="0"/>
        <v>449774.73333333334</v>
      </c>
      <c r="H7" s="41">
        <f t="shared" si="1"/>
        <v>449775</v>
      </c>
    </row>
    <row r="8" spans="2:9" ht="17.25" customHeight="1" x14ac:dyDescent="0.25">
      <c r="B8" s="10">
        <v>5</v>
      </c>
      <c r="C8" s="71" t="s">
        <v>177</v>
      </c>
      <c r="D8" s="32" t="s">
        <v>163</v>
      </c>
      <c r="E8" s="41">
        <f>+HISTORICO!N9</f>
        <v>441240.8</v>
      </c>
      <c r="F8" s="41">
        <f>+COTIZACIONES!N8</f>
        <v>476158.66666666669</v>
      </c>
      <c r="G8" s="41">
        <f t="shared" si="0"/>
        <v>458699.73333333334</v>
      </c>
      <c r="H8" s="41">
        <f t="shared" si="1"/>
        <v>458700</v>
      </c>
    </row>
    <row r="9" spans="2:9" ht="17.25" customHeight="1" x14ac:dyDescent="0.25">
      <c r="B9" s="10">
        <v>6</v>
      </c>
      <c r="C9" s="71" t="s">
        <v>178</v>
      </c>
      <c r="D9" s="32" t="s">
        <v>163</v>
      </c>
      <c r="E9" s="41">
        <f>+HISTORICO!N10</f>
        <v>441240.8</v>
      </c>
      <c r="F9" s="41">
        <f>+COTIZACIONES!N9</f>
        <v>458308.66666666669</v>
      </c>
      <c r="G9" s="41">
        <f t="shared" si="0"/>
        <v>449774.73333333334</v>
      </c>
      <c r="H9" s="41">
        <f t="shared" si="1"/>
        <v>449775</v>
      </c>
    </row>
    <row r="10" spans="2:9" ht="17.25" customHeight="1" x14ac:dyDescent="0.25">
      <c r="B10" s="10">
        <v>7</v>
      </c>
      <c r="C10" s="71" t="s">
        <v>179</v>
      </c>
      <c r="D10" s="32" t="s">
        <v>163</v>
      </c>
      <c r="E10" s="41">
        <f>+HISTORICO!N11</f>
        <v>441240.8</v>
      </c>
      <c r="F10" s="41">
        <f>+COTIZACIONES!N10</f>
        <v>458308.66666666669</v>
      </c>
      <c r="G10" s="41">
        <f t="shared" si="0"/>
        <v>449774.73333333334</v>
      </c>
      <c r="H10" s="41">
        <f t="shared" si="1"/>
        <v>449775</v>
      </c>
    </row>
    <row r="11" spans="2:9" ht="17.25" customHeight="1" x14ac:dyDescent="0.25">
      <c r="B11" s="10">
        <v>8</v>
      </c>
      <c r="C11" s="71" t="s">
        <v>180</v>
      </c>
      <c r="D11" s="32" t="s">
        <v>163</v>
      </c>
      <c r="E11" s="41">
        <f>+HISTORICO!N12</f>
        <v>441240.8</v>
      </c>
      <c r="F11" s="41">
        <f>+COTIZACIONES!N11</f>
        <v>597538.66666666663</v>
      </c>
      <c r="G11" s="41">
        <f t="shared" si="0"/>
        <v>519389.73333333328</v>
      </c>
      <c r="H11" s="41">
        <f t="shared" si="1"/>
        <v>519390</v>
      </c>
    </row>
    <row r="12" spans="2:9" ht="17.25" customHeight="1" x14ac:dyDescent="0.25">
      <c r="B12" s="10">
        <v>9</v>
      </c>
      <c r="C12" s="71" t="s">
        <v>181</v>
      </c>
      <c r="D12" s="32" t="s">
        <v>163</v>
      </c>
      <c r="E12" s="41">
        <f>+HISTORICO!N13</f>
        <v>441240.8</v>
      </c>
      <c r="F12" s="41">
        <f>+COTIZACIONES!N12</f>
        <v>458308.66666666669</v>
      </c>
      <c r="G12" s="41">
        <f t="shared" si="0"/>
        <v>449774.73333333334</v>
      </c>
      <c r="H12" s="41">
        <f t="shared" si="1"/>
        <v>449775</v>
      </c>
    </row>
    <row r="13" spans="2:9" ht="17.25" customHeight="1" x14ac:dyDescent="0.25">
      <c r="B13" s="10">
        <v>10</v>
      </c>
      <c r="C13" s="71" t="s">
        <v>182</v>
      </c>
      <c r="D13" s="32" t="s">
        <v>163</v>
      </c>
      <c r="E13" s="41">
        <f>+HISTORICO!N14</f>
        <v>441240.8</v>
      </c>
      <c r="F13" s="41">
        <f>+COTIZACIONES!N13</f>
        <v>458308.66666666669</v>
      </c>
      <c r="G13" s="41">
        <f t="shared" si="0"/>
        <v>449774.73333333334</v>
      </c>
      <c r="H13" s="41">
        <f t="shared" si="1"/>
        <v>449775</v>
      </c>
    </row>
    <row r="14" spans="2:9" ht="17.25" customHeight="1" x14ac:dyDescent="0.25">
      <c r="B14" s="10">
        <v>11</v>
      </c>
      <c r="C14" s="71" t="s">
        <v>183</v>
      </c>
      <c r="D14" s="32" t="s">
        <v>163</v>
      </c>
      <c r="E14" s="41">
        <f>+HISTORICO!N15</f>
        <v>441240.8</v>
      </c>
      <c r="F14" s="41">
        <f>+COTIZACIONES!N14</f>
        <v>458308.66666666669</v>
      </c>
      <c r="G14" s="41">
        <f t="shared" si="0"/>
        <v>449774.73333333334</v>
      </c>
      <c r="H14" s="41">
        <f t="shared" si="1"/>
        <v>449775</v>
      </c>
    </row>
    <row r="15" spans="2:9" ht="17.25" customHeight="1" x14ac:dyDescent="0.25">
      <c r="B15" s="10">
        <v>12</v>
      </c>
      <c r="C15" s="71" t="s">
        <v>184</v>
      </c>
      <c r="D15" s="32" t="s">
        <v>163</v>
      </c>
      <c r="E15" s="41">
        <f>+HISTORICO!N16</f>
        <v>441240.8</v>
      </c>
      <c r="F15" s="41">
        <f>+COTIZACIONES!N15</f>
        <v>476158.66666666669</v>
      </c>
      <c r="G15" s="41">
        <f t="shared" si="0"/>
        <v>458699.73333333334</v>
      </c>
      <c r="H15" s="41">
        <f t="shared" si="1"/>
        <v>458700</v>
      </c>
    </row>
    <row r="16" spans="2:9" ht="17.25" customHeight="1" x14ac:dyDescent="0.25">
      <c r="B16" s="10">
        <v>13</v>
      </c>
      <c r="C16" s="71" t="s">
        <v>185</v>
      </c>
      <c r="D16" s="32" t="s">
        <v>163</v>
      </c>
      <c r="E16" s="41">
        <f>+HISTORICO!N17</f>
        <v>441240.8</v>
      </c>
      <c r="F16" s="41">
        <f>+COTIZACIONES!N16</f>
        <v>772706.66666666663</v>
      </c>
      <c r="G16" s="41">
        <f t="shared" si="0"/>
        <v>606973.73333333328</v>
      </c>
      <c r="H16" s="41">
        <f t="shared" si="1"/>
        <v>606974</v>
      </c>
    </row>
    <row r="17" spans="2:8" ht="17.25" customHeight="1" x14ac:dyDescent="0.25">
      <c r="B17" s="10">
        <v>14</v>
      </c>
      <c r="C17" s="29" t="s">
        <v>28</v>
      </c>
      <c r="D17" s="32" t="s">
        <v>164</v>
      </c>
      <c r="E17" s="41">
        <f>+HISTORICO!N18</f>
        <v>0</v>
      </c>
      <c r="F17" s="41">
        <f>+COTIZACIONES!N17</f>
        <v>772706.66666666663</v>
      </c>
      <c r="G17" s="41">
        <f>+F17</f>
        <v>772706.66666666663</v>
      </c>
      <c r="H17" s="41">
        <f t="shared" si="1"/>
        <v>772707</v>
      </c>
    </row>
    <row r="18" spans="2:8" ht="17.25" customHeight="1" x14ac:dyDescent="0.25">
      <c r="B18" s="10">
        <v>15</v>
      </c>
      <c r="C18" s="29" t="s">
        <v>29</v>
      </c>
      <c r="D18" s="32" t="s">
        <v>165</v>
      </c>
      <c r="E18" s="41">
        <f>+HISTORICO!N19</f>
        <v>0</v>
      </c>
      <c r="F18" s="41">
        <f>+COTIZACIONES!N18</f>
        <v>476158.66666666669</v>
      </c>
      <c r="G18" s="41">
        <f t="shared" ref="G18:G29" si="2">+F18</f>
        <v>476158.66666666669</v>
      </c>
      <c r="H18" s="41">
        <f t="shared" si="1"/>
        <v>476159</v>
      </c>
    </row>
    <row r="19" spans="2:8" ht="17.25" customHeight="1" x14ac:dyDescent="0.25">
      <c r="B19" s="10">
        <v>16</v>
      </c>
      <c r="C19" s="29" t="s">
        <v>30</v>
      </c>
      <c r="D19" s="32" t="s">
        <v>165</v>
      </c>
      <c r="E19" s="41">
        <f>+HISTORICO!N20</f>
        <v>0</v>
      </c>
      <c r="F19" s="41">
        <f>+COTIZACIONES!N19</f>
        <v>476158.66666666669</v>
      </c>
      <c r="G19" s="41">
        <f t="shared" si="2"/>
        <v>476158.66666666669</v>
      </c>
      <c r="H19" s="41">
        <f t="shared" si="1"/>
        <v>476159</v>
      </c>
    </row>
    <row r="20" spans="2:8" ht="17.25" customHeight="1" x14ac:dyDescent="0.25">
      <c r="B20" s="10">
        <v>17</v>
      </c>
      <c r="C20" s="29">
        <v>27569</v>
      </c>
      <c r="D20" s="32" t="s">
        <v>165</v>
      </c>
      <c r="E20" s="41">
        <f>+HISTORICO!N21</f>
        <v>0</v>
      </c>
      <c r="F20" s="41">
        <f>+COTIZACIONES!N20</f>
        <v>476158.66666666669</v>
      </c>
      <c r="G20" s="41">
        <f t="shared" si="2"/>
        <v>476158.66666666669</v>
      </c>
      <c r="H20" s="41">
        <f t="shared" si="1"/>
        <v>476159</v>
      </c>
    </row>
    <row r="21" spans="2:8" ht="17.25" customHeight="1" x14ac:dyDescent="0.25">
      <c r="B21" s="10">
        <v>18</v>
      </c>
      <c r="C21" s="28" t="s">
        <v>37</v>
      </c>
      <c r="D21" s="31" t="s">
        <v>113</v>
      </c>
      <c r="E21" s="41">
        <f>+HISTORICO!N22</f>
        <v>0</v>
      </c>
      <c r="F21" s="41">
        <f>+COTIZACIONES!N21</f>
        <v>476158.66666666669</v>
      </c>
      <c r="G21" s="41">
        <f t="shared" si="2"/>
        <v>476158.66666666669</v>
      </c>
      <c r="H21" s="41">
        <f t="shared" si="1"/>
        <v>476159</v>
      </c>
    </row>
    <row r="22" spans="2:8" ht="17.25" customHeight="1" x14ac:dyDescent="0.25">
      <c r="B22" s="10">
        <v>19</v>
      </c>
      <c r="C22" s="28" t="s">
        <v>36</v>
      </c>
      <c r="D22" s="28" t="s">
        <v>113</v>
      </c>
      <c r="E22" s="41">
        <f>+HISTORICO!N23</f>
        <v>0</v>
      </c>
      <c r="F22" s="41">
        <f>+COTIZACIONES!N22</f>
        <v>476158.66666666669</v>
      </c>
      <c r="G22" s="41">
        <f t="shared" si="2"/>
        <v>476158.66666666669</v>
      </c>
      <c r="H22" s="41">
        <f t="shared" si="1"/>
        <v>476159</v>
      </c>
    </row>
    <row r="23" spans="2:8" ht="17.25" customHeight="1" x14ac:dyDescent="0.25">
      <c r="B23" s="10">
        <v>20</v>
      </c>
      <c r="C23" s="28" t="s">
        <v>31</v>
      </c>
      <c r="D23" s="28" t="s">
        <v>113</v>
      </c>
      <c r="E23" s="41">
        <f>+HISTORICO!N24</f>
        <v>0</v>
      </c>
      <c r="F23" s="41">
        <f>+COTIZACIONES!N23</f>
        <v>476158.66666666669</v>
      </c>
      <c r="G23" s="41">
        <f t="shared" si="2"/>
        <v>476158.66666666669</v>
      </c>
      <c r="H23" s="41">
        <f t="shared" si="1"/>
        <v>476159</v>
      </c>
    </row>
    <row r="24" spans="2:8" ht="17.25" customHeight="1" x14ac:dyDescent="0.25">
      <c r="B24" s="10">
        <v>21</v>
      </c>
      <c r="C24" s="28" t="s">
        <v>35</v>
      </c>
      <c r="D24" s="28" t="s">
        <v>113</v>
      </c>
      <c r="E24" s="41">
        <f>+HISTORICO!N25</f>
        <v>0</v>
      </c>
      <c r="F24" s="41">
        <f>+COTIZACIONES!N24</f>
        <v>476158.66666666669</v>
      </c>
      <c r="G24" s="41">
        <f t="shared" si="2"/>
        <v>476158.66666666669</v>
      </c>
      <c r="H24" s="41">
        <f t="shared" si="1"/>
        <v>476159</v>
      </c>
    </row>
    <row r="25" spans="2:8" ht="17.25" customHeight="1" x14ac:dyDescent="0.25">
      <c r="B25" s="10">
        <v>22</v>
      </c>
      <c r="C25" s="28" t="s">
        <v>34</v>
      </c>
      <c r="D25" s="28" t="s">
        <v>113</v>
      </c>
      <c r="E25" s="41">
        <f>+HISTORICO!N26</f>
        <v>0</v>
      </c>
      <c r="F25" s="41">
        <f>+COTIZACIONES!N25</f>
        <v>476158.66666666669</v>
      </c>
      <c r="G25" s="41">
        <f t="shared" si="2"/>
        <v>476158.66666666669</v>
      </c>
      <c r="H25" s="41">
        <f t="shared" si="1"/>
        <v>476159</v>
      </c>
    </row>
    <row r="26" spans="2:8" ht="17.25" customHeight="1" x14ac:dyDescent="0.25">
      <c r="B26" s="10">
        <v>23</v>
      </c>
      <c r="C26" s="28" t="s">
        <v>33</v>
      </c>
      <c r="D26" s="28" t="s">
        <v>151</v>
      </c>
      <c r="E26" s="41">
        <f>+HISTORICO!N27</f>
        <v>0</v>
      </c>
      <c r="F26" s="41">
        <f>+COTIZACIONES!N26</f>
        <v>476158.66666666669</v>
      </c>
      <c r="G26" s="41">
        <f t="shared" si="2"/>
        <v>476158.66666666669</v>
      </c>
      <c r="H26" s="41">
        <f t="shared" si="1"/>
        <v>476159</v>
      </c>
    </row>
    <row r="27" spans="2:8" ht="17.25" customHeight="1" x14ac:dyDescent="0.25">
      <c r="B27" s="10">
        <v>24</v>
      </c>
      <c r="C27" s="28" t="s">
        <v>32</v>
      </c>
      <c r="D27" s="28" t="s">
        <v>151</v>
      </c>
      <c r="E27" s="41">
        <f>+HISTORICO!N28</f>
        <v>0</v>
      </c>
      <c r="F27" s="41">
        <f>+COTIZACIONES!N27</f>
        <v>476158.66666666669</v>
      </c>
      <c r="G27" s="41">
        <f t="shared" si="2"/>
        <v>476158.66666666669</v>
      </c>
      <c r="H27" s="41">
        <f t="shared" si="1"/>
        <v>476159</v>
      </c>
    </row>
    <row r="28" spans="2:8" ht="17.25" customHeight="1" x14ac:dyDescent="0.25">
      <c r="B28" s="10">
        <v>25</v>
      </c>
      <c r="C28" s="28" t="s">
        <v>122</v>
      </c>
      <c r="D28" s="28" t="s">
        <v>151</v>
      </c>
      <c r="E28" s="41">
        <f>+HISTORICO!N29</f>
        <v>0</v>
      </c>
      <c r="F28" s="41">
        <f>+COTIZACIONES!N28</f>
        <v>476158.66666666669</v>
      </c>
      <c r="G28" s="41">
        <f t="shared" si="2"/>
        <v>476158.66666666669</v>
      </c>
      <c r="H28" s="41">
        <f t="shared" si="1"/>
        <v>476159</v>
      </c>
    </row>
    <row r="29" spans="2:8" ht="17.25" customHeight="1" x14ac:dyDescent="0.25">
      <c r="B29" s="10">
        <v>26</v>
      </c>
      <c r="C29" s="28" t="s">
        <v>123</v>
      </c>
      <c r="D29" s="28" t="s">
        <v>151</v>
      </c>
      <c r="E29" s="41">
        <f>+HISTORICO!N30</f>
        <v>0</v>
      </c>
      <c r="F29" s="41">
        <f>+COTIZACIONES!N29</f>
        <v>476158.66666666669</v>
      </c>
      <c r="G29" s="41">
        <f t="shared" si="2"/>
        <v>476158.66666666669</v>
      </c>
      <c r="H29" s="41">
        <f t="shared" si="1"/>
        <v>476159</v>
      </c>
    </row>
    <row r="30" spans="2:8" ht="17.25" customHeight="1" x14ac:dyDescent="0.25">
      <c r="B30" s="10">
        <v>27</v>
      </c>
      <c r="C30" s="28" t="s">
        <v>38</v>
      </c>
      <c r="D30" s="28" t="s">
        <v>113</v>
      </c>
      <c r="E30" s="41">
        <f>+HISTORICO!N31</f>
        <v>783783</v>
      </c>
      <c r="F30" s="41">
        <f>+COTIZACIONES!N30</f>
        <v>476158.66666666669</v>
      </c>
      <c r="G30" s="41">
        <f>(E30+F30)/2</f>
        <v>629970.83333333337</v>
      </c>
      <c r="H30" s="41">
        <f t="shared" si="1"/>
        <v>629971</v>
      </c>
    </row>
    <row r="31" spans="2:8" ht="17.25" customHeight="1" x14ac:dyDescent="0.25">
      <c r="B31" s="10">
        <v>28</v>
      </c>
      <c r="C31" s="28" t="s">
        <v>82</v>
      </c>
      <c r="D31" s="28" t="s">
        <v>114</v>
      </c>
      <c r="E31" s="41">
        <f>+HISTORICO!N32</f>
        <v>739189.89611306833</v>
      </c>
      <c r="F31" s="41">
        <f>+COTIZACIONES!N31</f>
        <v>476158.66666666669</v>
      </c>
      <c r="G31" s="41">
        <f t="shared" ref="G31:G80" si="3">(E31+F31)/2</f>
        <v>607674.28138986754</v>
      </c>
      <c r="H31" s="41">
        <f t="shared" si="1"/>
        <v>607674</v>
      </c>
    </row>
    <row r="32" spans="2:8" ht="17.25" customHeight="1" x14ac:dyDescent="0.25">
      <c r="B32" s="10">
        <v>29</v>
      </c>
      <c r="C32" s="28" t="s">
        <v>73</v>
      </c>
      <c r="D32" s="28" t="s">
        <v>114</v>
      </c>
      <c r="E32" s="41">
        <f>+HISTORICO!N33</f>
        <v>739189.89611306833</v>
      </c>
      <c r="F32" s="41">
        <f>+COTIZACIONES!N32</f>
        <v>516658.33333333331</v>
      </c>
      <c r="G32" s="41">
        <f t="shared" si="3"/>
        <v>627924.11472320079</v>
      </c>
      <c r="H32" s="41">
        <f t="shared" si="1"/>
        <v>627924</v>
      </c>
    </row>
    <row r="33" spans="2:8" ht="17.25" customHeight="1" x14ac:dyDescent="0.25">
      <c r="B33" s="10">
        <v>30</v>
      </c>
      <c r="C33" s="28" t="s">
        <v>72</v>
      </c>
      <c r="D33" s="28" t="s">
        <v>114</v>
      </c>
      <c r="E33" s="41">
        <f>+HISTORICO!N34</f>
        <v>739189.89611306833</v>
      </c>
      <c r="F33" s="41">
        <f>+COTIZACIONES!N33</f>
        <v>516658.33333333331</v>
      </c>
      <c r="G33" s="41">
        <f t="shared" si="3"/>
        <v>627924.11472320079</v>
      </c>
      <c r="H33" s="41">
        <f t="shared" si="1"/>
        <v>627924</v>
      </c>
    </row>
    <row r="34" spans="2:8" ht="17.25" customHeight="1" x14ac:dyDescent="0.25">
      <c r="B34" s="10">
        <v>31</v>
      </c>
      <c r="C34" s="28" t="s">
        <v>71</v>
      </c>
      <c r="D34" s="28" t="s">
        <v>114</v>
      </c>
      <c r="E34" s="41">
        <f>+HISTORICO!N35</f>
        <v>739189.89611306833</v>
      </c>
      <c r="F34" s="41">
        <f>+COTIZACIONES!N34</f>
        <v>516658.33333333331</v>
      </c>
      <c r="G34" s="41">
        <f t="shared" si="3"/>
        <v>627924.11472320079</v>
      </c>
      <c r="H34" s="41">
        <f t="shared" si="1"/>
        <v>627924</v>
      </c>
    </row>
    <row r="35" spans="2:8" ht="17.25" customHeight="1" x14ac:dyDescent="0.25">
      <c r="B35" s="10">
        <v>32</v>
      </c>
      <c r="C35" s="28" t="s">
        <v>70</v>
      </c>
      <c r="D35" s="28" t="s">
        <v>114</v>
      </c>
      <c r="E35" s="41">
        <f>+HISTORICO!N36</f>
        <v>739189.89611306833</v>
      </c>
      <c r="F35" s="41">
        <f>+COTIZACIONES!N35</f>
        <v>516658.33333333331</v>
      </c>
      <c r="G35" s="41">
        <f t="shared" si="3"/>
        <v>627924.11472320079</v>
      </c>
      <c r="H35" s="41">
        <f t="shared" si="1"/>
        <v>627924</v>
      </c>
    </row>
    <row r="36" spans="2:8" ht="17.25" customHeight="1" x14ac:dyDescent="0.25">
      <c r="B36" s="10">
        <v>33</v>
      </c>
      <c r="C36" s="28" t="s">
        <v>69</v>
      </c>
      <c r="D36" s="28" t="s">
        <v>114</v>
      </c>
      <c r="E36" s="41">
        <f>+HISTORICO!N37</f>
        <v>739189.89611306833</v>
      </c>
      <c r="F36" s="41">
        <f>+COTIZACIONES!N36</f>
        <v>516658.33333333331</v>
      </c>
      <c r="G36" s="41">
        <f t="shared" si="3"/>
        <v>627924.11472320079</v>
      </c>
      <c r="H36" s="41">
        <f t="shared" si="1"/>
        <v>627924</v>
      </c>
    </row>
    <row r="37" spans="2:8" ht="17.25" customHeight="1" x14ac:dyDescent="0.25">
      <c r="B37" s="10">
        <v>34</v>
      </c>
      <c r="C37" s="28" t="s">
        <v>68</v>
      </c>
      <c r="D37" s="28" t="s">
        <v>114</v>
      </c>
      <c r="E37" s="41">
        <f>+HISTORICO!N38</f>
        <v>739189.89611306833</v>
      </c>
      <c r="F37" s="41">
        <f>+COTIZACIONES!N37</f>
        <v>516658.33333333331</v>
      </c>
      <c r="G37" s="41">
        <f t="shared" si="3"/>
        <v>627924.11472320079</v>
      </c>
      <c r="H37" s="41">
        <f t="shared" si="1"/>
        <v>627924</v>
      </c>
    </row>
    <row r="38" spans="2:8" ht="17.25" customHeight="1" x14ac:dyDescent="0.25">
      <c r="B38" s="10">
        <v>35</v>
      </c>
      <c r="C38" s="28" t="s">
        <v>67</v>
      </c>
      <c r="D38" s="28" t="s">
        <v>114</v>
      </c>
      <c r="E38" s="41">
        <f>+HISTORICO!N39</f>
        <v>739189.89611306833</v>
      </c>
      <c r="F38" s="41">
        <f>+COTIZACIONES!N38</f>
        <v>516658.33333333331</v>
      </c>
      <c r="G38" s="41">
        <f t="shared" si="3"/>
        <v>627924.11472320079</v>
      </c>
      <c r="H38" s="41">
        <f t="shared" si="1"/>
        <v>627924</v>
      </c>
    </row>
    <row r="39" spans="2:8" ht="17.25" customHeight="1" x14ac:dyDescent="0.25">
      <c r="B39" s="10">
        <v>36</v>
      </c>
      <c r="C39" s="28" t="s">
        <v>66</v>
      </c>
      <c r="D39" s="28" t="s">
        <v>114</v>
      </c>
      <c r="E39" s="41">
        <f>+HISTORICO!N40</f>
        <v>739189.89611306833</v>
      </c>
      <c r="F39" s="41">
        <f>+COTIZACIONES!N39</f>
        <v>516658.33333333331</v>
      </c>
      <c r="G39" s="41">
        <f t="shared" si="3"/>
        <v>627924.11472320079</v>
      </c>
      <c r="H39" s="41">
        <f t="shared" si="1"/>
        <v>627924</v>
      </c>
    </row>
    <row r="40" spans="2:8" ht="17.25" customHeight="1" x14ac:dyDescent="0.25">
      <c r="B40" s="10">
        <v>37</v>
      </c>
      <c r="C40" s="28" t="s">
        <v>81</v>
      </c>
      <c r="D40" s="28" t="s">
        <v>114</v>
      </c>
      <c r="E40" s="41">
        <f>+HISTORICO!N41</f>
        <v>739189.89611306833</v>
      </c>
      <c r="F40" s="41">
        <f>+COTIZACIONES!N40</f>
        <v>516658.33333333331</v>
      </c>
      <c r="G40" s="41">
        <f t="shared" si="3"/>
        <v>627924.11472320079</v>
      </c>
      <c r="H40" s="41">
        <f t="shared" si="1"/>
        <v>627924</v>
      </c>
    </row>
    <row r="41" spans="2:8" ht="17.25" customHeight="1" x14ac:dyDescent="0.25">
      <c r="B41" s="10">
        <v>38</v>
      </c>
      <c r="C41" s="28" t="s">
        <v>80</v>
      </c>
      <c r="D41" s="28" t="s">
        <v>114</v>
      </c>
      <c r="E41" s="41">
        <f>+HISTORICO!N42</f>
        <v>739189.89611306833</v>
      </c>
      <c r="F41" s="41">
        <f>+COTIZACIONES!N41</f>
        <v>516658.33333333331</v>
      </c>
      <c r="G41" s="41">
        <f t="shared" si="3"/>
        <v>627924.11472320079</v>
      </c>
      <c r="H41" s="41">
        <f t="shared" si="1"/>
        <v>627924</v>
      </c>
    </row>
    <row r="42" spans="2:8" ht="17.25" customHeight="1" x14ac:dyDescent="0.25">
      <c r="B42" s="10">
        <v>39</v>
      </c>
      <c r="C42" s="28" t="s">
        <v>79</v>
      </c>
      <c r="D42" s="28" t="s">
        <v>114</v>
      </c>
      <c r="E42" s="41">
        <f>+HISTORICO!N43</f>
        <v>739189.89611306833</v>
      </c>
      <c r="F42" s="41">
        <f>+COTIZACIONES!N42</f>
        <v>516658.33333333331</v>
      </c>
      <c r="G42" s="41">
        <f t="shared" si="3"/>
        <v>627924.11472320079</v>
      </c>
      <c r="H42" s="41">
        <f t="shared" si="1"/>
        <v>627924</v>
      </c>
    </row>
    <row r="43" spans="2:8" ht="17.25" customHeight="1" x14ac:dyDescent="0.25">
      <c r="B43" s="10">
        <v>40</v>
      </c>
      <c r="C43" s="28" t="s">
        <v>78</v>
      </c>
      <c r="D43" s="28" t="s">
        <v>114</v>
      </c>
      <c r="E43" s="41">
        <f>+HISTORICO!N44</f>
        <v>739189.89611306833</v>
      </c>
      <c r="F43" s="41">
        <f>+COTIZACIONES!N43</f>
        <v>516658.33333333331</v>
      </c>
      <c r="G43" s="41">
        <f t="shared" si="3"/>
        <v>627924.11472320079</v>
      </c>
      <c r="H43" s="41">
        <f t="shared" si="1"/>
        <v>627924</v>
      </c>
    </row>
    <row r="44" spans="2:8" ht="17.25" customHeight="1" x14ac:dyDescent="0.25">
      <c r="B44" s="10">
        <v>41</v>
      </c>
      <c r="C44" s="28" t="s">
        <v>77</v>
      </c>
      <c r="D44" s="28" t="s">
        <v>114</v>
      </c>
      <c r="E44" s="41">
        <f>+HISTORICO!N45</f>
        <v>739189.89611306833</v>
      </c>
      <c r="F44" s="41">
        <f>+COTIZACIONES!N44</f>
        <v>516658.33333333331</v>
      </c>
      <c r="G44" s="41">
        <f t="shared" si="3"/>
        <v>627924.11472320079</v>
      </c>
      <c r="H44" s="41">
        <f t="shared" si="1"/>
        <v>627924</v>
      </c>
    </row>
    <row r="45" spans="2:8" ht="17.25" customHeight="1" x14ac:dyDescent="0.25">
      <c r="B45" s="10">
        <v>42</v>
      </c>
      <c r="C45" s="28" t="s">
        <v>76</v>
      </c>
      <c r="D45" s="28" t="s">
        <v>114</v>
      </c>
      <c r="E45" s="41">
        <f>+HISTORICO!N46</f>
        <v>739189.89611306833</v>
      </c>
      <c r="F45" s="41">
        <f>+COTIZACIONES!N45</f>
        <v>516658.33333333331</v>
      </c>
      <c r="G45" s="41">
        <f t="shared" si="3"/>
        <v>627924.11472320079</v>
      </c>
      <c r="H45" s="41">
        <f t="shared" si="1"/>
        <v>627924</v>
      </c>
    </row>
    <row r="46" spans="2:8" ht="17.25" customHeight="1" x14ac:dyDescent="0.25">
      <c r="B46" s="10">
        <v>43</v>
      </c>
      <c r="C46" s="28" t="s">
        <v>75</v>
      </c>
      <c r="D46" s="28" t="s">
        <v>114</v>
      </c>
      <c r="E46" s="41">
        <f>+HISTORICO!N47</f>
        <v>739189.89611306833</v>
      </c>
      <c r="F46" s="41">
        <f>+COTIZACIONES!N46</f>
        <v>516658.33333333331</v>
      </c>
      <c r="G46" s="41">
        <f t="shared" si="3"/>
        <v>627924.11472320079</v>
      </c>
      <c r="H46" s="41">
        <f t="shared" si="1"/>
        <v>627924</v>
      </c>
    </row>
    <row r="47" spans="2:8" ht="17.25" customHeight="1" x14ac:dyDescent="0.25">
      <c r="B47" s="10">
        <v>44</v>
      </c>
      <c r="C47" s="28" t="s">
        <v>74</v>
      </c>
      <c r="D47" s="28" t="s">
        <v>114</v>
      </c>
      <c r="E47" s="41">
        <f>+HISTORICO!N48</f>
        <v>739189.89611306833</v>
      </c>
      <c r="F47" s="41">
        <f>+COTIZACIONES!N47</f>
        <v>516658.33333333331</v>
      </c>
      <c r="G47" s="41">
        <f t="shared" si="3"/>
        <v>627924.11472320079</v>
      </c>
      <c r="H47" s="41">
        <f t="shared" si="1"/>
        <v>627924</v>
      </c>
    </row>
    <row r="48" spans="2:8" ht="17.25" customHeight="1" x14ac:dyDescent="0.25">
      <c r="B48" s="10">
        <v>45</v>
      </c>
      <c r="C48" s="28" t="s">
        <v>65</v>
      </c>
      <c r="D48" s="28" t="s">
        <v>114</v>
      </c>
      <c r="E48" s="41">
        <f>+HISTORICO!N49</f>
        <v>673561.73372153123</v>
      </c>
      <c r="F48" s="41">
        <f>+COTIZACIONES!N48</f>
        <v>516658.33333333331</v>
      </c>
      <c r="G48" s="41">
        <f t="shared" si="3"/>
        <v>595110.03352743224</v>
      </c>
      <c r="H48" s="41">
        <f t="shared" si="1"/>
        <v>595110</v>
      </c>
    </row>
    <row r="49" spans="2:8" ht="17.25" customHeight="1" x14ac:dyDescent="0.25">
      <c r="B49" s="10">
        <v>46</v>
      </c>
      <c r="C49" s="28" t="s">
        <v>57</v>
      </c>
      <c r="D49" s="28" t="s">
        <v>114</v>
      </c>
      <c r="E49" s="41">
        <f>+HISTORICO!N50</f>
        <v>673561.73372153123</v>
      </c>
      <c r="F49" s="41">
        <f>+COTIZACIONES!N49</f>
        <v>516658.33333333331</v>
      </c>
      <c r="G49" s="41">
        <f t="shared" si="3"/>
        <v>595110.03352743224</v>
      </c>
      <c r="H49" s="41">
        <f t="shared" si="1"/>
        <v>595110</v>
      </c>
    </row>
    <row r="50" spans="2:8" ht="17.25" customHeight="1" x14ac:dyDescent="0.25">
      <c r="B50" s="10">
        <v>47</v>
      </c>
      <c r="C50" s="28" t="s">
        <v>56</v>
      </c>
      <c r="D50" s="28" t="s">
        <v>114</v>
      </c>
      <c r="E50" s="41">
        <f>+HISTORICO!N51</f>
        <v>673561.73372153123</v>
      </c>
      <c r="F50" s="41">
        <f>+COTIZACIONES!N50</f>
        <v>516658.33333333331</v>
      </c>
      <c r="G50" s="41">
        <f t="shared" si="3"/>
        <v>595110.03352743224</v>
      </c>
      <c r="H50" s="41">
        <f t="shared" si="1"/>
        <v>595110</v>
      </c>
    </row>
    <row r="51" spans="2:8" ht="17.25" customHeight="1" x14ac:dyDescent="0.25">
      <c r="B51" s="10">
        <v>48</v>
      </c>
      <c r="C51" s="28" t="s">
        <v>55</v>
      </c>
      <c r="D51" s="28" t="s">
        <v>114</v>
      </c>
      <c r="E51" s="41">
        <f>+HISTORICO!N52</f>
        <v>673561.73372153123</v>
      </c>
      <c r="F51" s="41">
        <f>+COTIZACIONES!N51</f>
        <v>516658.33333333331</v>
      </c>
      <c r="G51" s="41">
        <f t="shared" si="3"/>
        <v>595110.03352743224</v>
      </c>
      <c r="H51" s="41">
        <f t="shared" si="1"/>
        <v>595110</v>
      </c>
    </row>
    <row r="52" spans="2:8" ht="17.25" customHeight="1" x14ac:dyDescent="0.25">
      <c r="B52" s="10">
        <v>49</v>
      </c>
      <c r="C52" s="28" t="s">
        <v>54</v>
      </c>
      <c r="D52" s="28" t="s">
        <v>114</v>
      </c>
      <c r="E52" s="41">
        <f>+HISTORICO!N53</f>
        <v>673561.73372153123</v>
      </c>
      <c r="F52" s="41">
        <f>+COTIZACIONES!N52</f>
        <v>516658.33333333331</v>
      </c>
      <c r="G52" s="41">
        <f t="shared" si="3"/>
        <v>595110.03352743224</v>
      </c>
      <c r="H52" s="41">
        <f t="shared" si="1"/>
        <v>595110</v>
      </c>
    </row>
    <row r="53" spans="2:8" ht="17.25" customHeight="1" x14ac:dyDescent="0.25">
      <c r="B53" s="10">
        <v>50</v>
      </c>
      <c r="C53" s="28" t="s">
        <v>53</v>
      </c>
      <c r="D53" s="28" t="s">
        <v>114</v>
      </c>
      <c r="E53" s="41">
        <f>+HISTORICO!N54</f>
        <v>673561.73372153123</v>
      </c>
      <c r="F53" s="41">
        <f>+COTIZACIONES!N53</f>
        <v>516658.33333333331</v>
      </c>
      <c r="G53" s="41">
        <f t="shared" si="3"/>
        <v>595110.03352743224</v>
      </c>
      <c r="H53" s="41">
        <f t="shared" si="1"/>
        <v>595110</v>
      </c>
    </row>
    <row r="54" spans="2:8" ht="17.25" customHeight="1" x14ac:dyDescent="0.25">
      <c r="B54" s="10">
        <v>51</v>
      </c>
      <c r="C54" s="28" t="s">
        <v>52</v>
      </c>
      <c r="D54" s="28" t="s">
        <v>114</v>
      </c>
      <c r="E54" s="41">
        <f>+HISTORICO!N55</f>
        <v>673561.73372153123</v>
      </c>
      <c r="F54" s="41">
        <f>+COTIZACIONES!N54</f>
        <v>516658.33333333331</v>
      </c>
      <c r="G54" s="41">
        <f t="shared" si="3"/>
        <v>595110.03352743224</v>
      </c>
      <c r="H54" s="41">
        <f t="shared" si="1"/>
        <v>595110</v>
      </c>
    </row>
    <row r="55" spans="2:8" ht="17.25" customHeight="1" x14ac:dyDescent="0.25">
      <c r="B55" s="10">
        <v>52</v>
      </c>
      <c r="C55" s="28" t="s">
        <v>51</v>
      </c>
      <c r="D55" s="28" t="s">
        <v>114</v>
      </c>
      <c r="E55" s="41">
        <f>+HISTORICO!N56</f>
        <v>673561.73372153123</v>
      </c>
      <c r="F55" s="41">
        <f>+COTIZACIONES!N55</f>
        <v>516658.33333333331</v>
      </c>
      <c r="G55" s="41">
        <f t="shared" si="3"/>
        <v>595110.03352743224</v>
      </c>
      <c r="H55" s="41">
        <f t="shared" si="1"/>
        <v>595110</v>
      </c>
    </row>
    <row r="56" spans="2:8" ht="17.25" customHeight="1" x14ac:dyDescent="0.25">
      <c r="B56" s="10">
        <v>53</v>
      </c>
      <c r="C56" s="28" t="s">
        <v>50</v>
      </c>
      <c r="D56" s="28" t="s">
        <v>114</v>
      </c>
      <c r="E56" s="41">
        <f>+HISTORICO!N57</f>
        <v>673561.73372153123</v>
      </c>
      <c r="F56" s="41">
        <f>+COTIZACIONES!N56</f>
        <v>516658.33333333331</v>
      </c>
      <c r="G56" s="41">
        <f t="shared" si="3"/>
        <v>595110.03352743224</v>
      </c>
      <c r="H56" s="41">
        <f t="shared" si="1"/>
        <v>595110</v>
      </c>
    </row>
    <row r="57" spans="2:8" ht="17.25" customHeight="1" x14ac:dyDescent="0.25">
      <c r="B57" s="10">
        <v>54</v>
      </c>
      <c r="C57" s="28" t="s">
        <v>64</v>
      </c>
      <c r="D57" s="28" t="s">
        <v>114</v>
      </c>
      <c r="E57" s="41">
        <f>+HISTORICO!N58</f>
        <v>673561.73372153123</v>
      </c>
      <c r="F57" s="41">
        <f>+COTIZACIONES!N57</f>
        <v>516658.33333333331</v>
      </c>
      <c r="G57" s="41">
        <f t="shared" si="3"/>
        <v>595110.03352743224</v>
      </c>
      <c r="H57" s="41">
        <f t="shared" si="1"/>
        <v>595110</v>
      </c>
    </row>
    <row r="58" spans="2:8" ht="17.25" customHeight="1" x14ac:dyDescent="0.25">
      <c r="B58" s="10">
        <v>55</v>
      </c>
      <c r="C58" s="28" t="s">
        <v>63</v>
      </c>
      <c r="D58" s="28" t="s">
        <v>114</v>
      </c>
      <c r="E58" s="41">
        <f>+HISTORICO!N59</f>
        <v>673561.73372153123</v>
      </c>
      <c r="F58" s="41">
        <f>+COTIZACIONES!N58</f>
        <v>516658.33333333331</v>
      </c>
      <c r="G58" s="41">
        <f t="shared" si="3"/>
        <v>595110.03352743224</v>
      </c>
      <c r="H58" s="41">
        <f t="shared" si="1"/>
        <v>595110</v>
      </c>
    </row>
    <row r="59" spans="2:8" ht="17.25" customHeight="1" x14ac:dyDescent="0.25">
      <c r="B59" s="10">
        <v>56</v>
      </c>
      <c r="C59" s="28" t="s">
        <v>62</v>
      </c>
      <c r="D59" s="28" t="s">
        <v>114</v>
      </c>
      <c r="E59" s="41">
        <f>+HISTORICO!N60</f>
        <v>673561.73372153123</v>
      </c>
      <c r="F59" s="41">
        <f>+COTIZACIONES!N59</f>
        <v>516658.33333333331</v>
      </c>
      <c r="G59" s="41">
        <f t="shared" si="3"/>
        <v>595110.03352743224</v>
      </c>
      <c r="H59" s="41">
        <f t="shared" si="1"/>
        <v>595110</v>
      </c>
    </row>
    <row r="60" spans="2:8" ht="17.25" customHeight="1" x14ac:dyDescent="0.25">
      <c r="B60" s="10">
        <v>57</v>
      </c>
      <c r="C60" s="28" t="s">
        <v>61</v>
      </c>
      <c r="D60" s="28" t="s">
        <v>114</v>
      </c>
      <c r="E60" s="41">
        <f>+HISTORICO!N61</f>
        <v>673561.73372153123</v>
      </c>
      <c r="F60" s="41">
        <f>+COTIZACIONES!N60</f>
        <v>516658.33333333331</v>
      </c>
      <c r="G60" s="41">
        <f t="shared" si="3"/>
        <v>595110.03352743224</v>
      </c>
      <c r="H60" s="41">
        <f t="shared" si="1"/>
        <v>595110</v>
      </c>
    </row>
    <row r="61" spans="2:8" ht="17.25" customHeight="1" x14ac:dyDescent="0.25">
      <c r="B61" s="10">
        <v>58</v>
      </c>
      <c r="C61" s="28" t="s">
        <v>60</v>
      </c>
      <c r="D61" s="28" t="s">
        <v>114</v>
      </c>
      <c r="E61" s="41">
        <f>+HISTORICO!N62</f>
        <v>673561.73372153123</v>
      </c>
      <c r="F61" s="41">
        <f>+COTIZACIONES!N61</f>
        <v>516658.33333333331</v>
      </c>
      <c r="G61" s="41">
        <f t="shared" si="3"/>
        <v>595110.03352743224</v>
      </c>
      <c r="H61" s="41">
        <f t="shared" si="1"/>
        <v>595110</v>
      </c>
    </row>
    <row r="62" spans="2:8" ht="17.25" customHeight="1" x14ac:dyDescent="0.25">
      <c r="B62" s="10">
        <v>59</v>
      </c>
      <c r="C62" s="28" t="s">
        <v>59</v>
      </c>
      <c r="D62" s="28" t="s">
        <v>114</v>
      </c>
      <c r="E62" s="41">
        <f>+HISTORICO!N63</f>
        <v>673561.73372153123</v>
      </c>
      <c r="F62" s="41">
        <f>+COTIZACIONES!N62</f>
        <v>516658.33333333331</v>
      </c>
      <c r="G62" s="41">
        <f t="shared" si="3"/>
        <v>595110.03352743224</v>
      </c>
      <c r="H62" s="41">
        <f t="shared" si="1"/>
        <v>595110</v>
      </c>
    </row>
    <row r="63" spans="2:8" ht="17.25" customHeight="1" x14ac:dyDescent="0.25">
      <c r="B63" s="10">
        <v>60</v>
      </c>
      <c r="C63" s="28" t="s">
        <v>58</v>
      </c>
      <c r="D63" s="28" t="s">
        <v>114</v>
      </c>
      <c r="E63" s="41">
        <f>+HISTORICO!N64</f>
        <v>673561.73372153123</v>
      </c>
      <c r="F63" s="41">
        <f>+COTIZACIONES!N63</f>
        <v>516658.33333333331</v>
      </c>
      <c r="G63" s="41">
        <f t="shared" si="3"/>
        <v>595110.03352743224</v>
      </c>
      <c r="H63" s="41">
        <f t="shared" si="1"/>
        <v>595110</v>
      </c>
    </row>
    <row r="64" spans="2:8" ht="17.25" customHeight="1" x14ac:dyDescent="0.25">
      <c r="B64" s="10">
        <v>61</v>
      </c>
      <c r="C64" s="28" t="s">
        <v>124</v>
      </c>
      <c r="D64" s="28" t="s">
        <v>114</v>
      </c>
      <c r="E64" s="41">
        <f>+HISTORICO!N65</f>
        <v>673561.73372153123</v>
      </c>
      <c r="F64" s="41">
        <f>+COTIZACIONES!N64</f>
        <v>516658.33333333331</v>
      </c>
      <c r="G64" s="41">
        <f t="shared" si="3"/>
        <v>595110.03352743224</v>
      </c>
      <c r="H64" s="41">
        <f t="shared" si="1"/>
        <v>595110</v>
      </c>
    </row>
    <row r="65" spans="2:8" ht="17.25" customHeight="1" x14ac:dyDescent="0.25">
      <c r="B65" s="10">
        <v>62</v>
      </c>
      <c r="C65" s="28" t="s">
        <v>125</v>
      </c>
      <c r="D65" s="28" t="s">
        <v>114</v>
      </c>
      <c r="E65" s="41">
        <f>+HISTORICO!N66</f>
        <v>673561.73372153123</v>
      </c>
      <c r="F65" s="41">
        <f>+COTIZACIONES!N65</f>
        <v>516658.33333333331</v>
      </c>
      <c r="G65" s="41">
        <f t="shared" si="3"/>
        <v>595110.03352743224</v>
      </c>
      <c r="H65" s="41">
        <f t="shared" si="1"/>
        <v>595110</v>
      </c>
    </row>
    <row r="66" spans="2:8" ht="17.25" customHeight="1" x14ac:dyDescent="0.25">
      <c r="B66" s="10">
        <v>63</v>
      </c>
      <c r="C66" s="28" t="s">
        <v>126</v>
      </c>
      <c r="D66" s="28" t="s">
        <v>114</v>
      </c>
      <c r="E66" s="41">
        <f>+HISTORICO!N67</f>
        <v>673561.73372153123</v>
      </c>
      <c r="F66" s="41">
        <f>+COTIZACIONES!N66</f>
        <v>516658.33333333331</v>
      </c>
      <c r="G66" s="41">
        <f t="shared" si="3"/>
        <v>595110.03352743224</v>
      </c>
      <c r="H66" s="41">
        <f t="shared" si="1"/>
        <v>595110</v>
      </c>
    </row>
    <row r="67" spans="2:8" ht="17.25" customHeight="1" x14ac:dyDescent="0.25">
      <c r="B67" s="10">
        <v>64</v>
      </c>
      <c r="C67" s="28" t="s">
        <v>127</v>
      </c>
      <c r="D67" s="28" t="s">
        <v>114</v>
      </c>
      <c r="E67" s="41">
        <f>+HISTORICO!N68</f>
        <v>673561.73372153123</v>
      </c>
      <c r="F67" s="41">
        <f>+COTIZACIONES!N67</f>
        <v>516658.33333333331</v>
      </c>
      <c r="G67" s="41">
        <f t="shared" si="3"/>
        <v>595110.03352743224</v>
      </c>
      <c r="H67" s="41">
        <f t="shared" si="1"/>
        <v>595110</v>
      </c>
    </row>
    <row r="68" spans="2:8" ht="17.25" customHeight="1" x14ac:dyDescent="0.25">
      <c r="B68" s="10">
        <v>65</v>
      </c>
      <c r="C68" s="28" t="s">
        <v>128</v>
      </c>
      <c r="D68" s="28" t="s">
        <v>114</v>
      </c>
      <c r="E68" s="41">
        <f>+HISTORICO!N69</f>
        <v>673561.73372153123</v>
      </c>
      <c r="F68" s="41">
        <f>+COTIZACIONES!N68</f>
        <v>516658.33333333331</v>
      </c>
      <c r="G68" s="41">
        <f t="shared" si="3"/>
        <v>595110.03352743224</v>
      </c>
      <c r="H68" s="41">
        <f t="shared" si="1"/>
        <v>595110</v>
      </c>
    </row>
    <row r="69" spans="2:8" ht="17.25" customHeight="1" x14ac:dyDescent="0.25">
      <c r="B69" s="10">
        <v>66</v>
      </c>
      <c r="C69" s="28" t="s">
        <v>129</v>
      </c>
      <c r="D69" s="28" t="s">
        <v>114</v>
      </c>
      <c r="E69" s="41">
        <f>+HISTORICO!N70</f>
        <v>673561.73372153123</v>
      </c>
      <c r="F69" s="41">
        <f>+COTIZACIONES!N69</f>
        <v>516658.33333333331</v>
      </c>
      <c r="G69" s="41">
        <f t="shared" si="3"/>
        <v>595110.03352743224</v>
      </c>
      <c r="H69" s="41">
        <f t="shared" ref="H69:H131" si="4">+ROUND(G69,0)</f>
        <v>595110</v>
      </c>
    </row>
    <row r="70" spans="2:8" ht="17.25" customHeight="1" x14ac:dyDescent="0.25">
      <c r="B70" s="10">
        <v>67</v>
      </c>
      <c r="C70" s="28" t="s">
        <v>49</v>
      </c>
      <c r="D70" s="28" t="s">
        <v>114</v>
      </c>
      <c r="E70" s="41">
        <f>+HISTORICO!N71</f>
        <v>676499.41362716444</v>
      </c>
      <c r="F70" s="41">
        <f>+COTIZACIONES!N70</f>
        <v>516658.33333333331</v>
      </c>
      <c r="G70" s="41">
        <f t="shared" si="3"/>
        <v>596578.87348024885</v>
      </c>
      <c r="H70" s="41">
        <f t="shared" si="4"/>
        <v>596579</v>
      </c>
    </row>
    <row r="71" spans="2:8" ht="17.25" customHeight="1" x14ac:dyDescent="0.25">
      <c r="B71" s="10">
        <v>68</v>
      </c>
      <c r="C71" s="28" t="s">
        <v>46</v>
      </c>
      <c r="D71" s="28" t="s">
        <v>114</v>
      </c>
      <c r="E71" s="41">
        <f>+HISTORICO!N72</f>
        <v>676499.41362716444</v>
      </c>
      <c r="F71" s="41">
        <f>+COTIZACIONES!N71</f>
        <v>516658.33333333331</v>
      </c>
      <c r="G71" s="41">
        <f t="shared" si="3"/>
        <v>596578.87348024885</v>
      </c>
      <c r="H71" s="41">
        <f t="shared" si="4"/>
        <v>596579</v>
      </c>
    </row>
    <row r="72" spans="2:8" ht="17.25" customHeight="1" x14ac:dyDescent="0.25">
      <c r="B72" s="10">
        <v>69</v>
      </c>
      <c r="C72" s="28" t="s">
        <v>45</v>
      </c>
      <c r="D72" s="28" t="s">
        <v>114</v>
      </c>
      <c r="E72" s="41">
        <f>+HISTORICO!N73</f>
        <v>676499.41362716444</v>
      </c>
      <c r="F72" s="41">
        <f>+COTIZACIONES!N72</f>
        <v>516658.33333333331</v>
      </c>
      <c r="G72" s="41">
        <f t="shared" si="3"/>
        <v>596578.87348024885</v>
      </c>
      <c r="H72" s="41">
        <f t="shared" si="4"/>
        <v>596579</v>
      </c>
    </row>
    <row r="73" spans="2:8" ht="17.25" customHeight="1" x14ac:dyDescent="0.25">
      <c r="B73" s="10">
        <v>70</v>
      </c>
      <c r="C73" s="28" t="s">
        <v>44</v>
      </c>
      <c r="D73" s="28" t="s">
        <v>114</v>
      </c>
      <c r="E73" s="41">
        <f>+HISTORICO!N74</f>
        <v>676499.41362716444</v>
      </c>
      <c r="F73" s="41">
        <f>+COTIZACIONES!N73</f>
        <v>516658.33333333331</v>
      </c>
      <c r="G73" s="41">
        <f t="shared" si="3"/>
        <v>596578.87348024885</v>
      </c>
      <c r="H73" s="41">
        <f t="shared" si="4"/>
        <v>596579</v>
      </c>
    </row>
    <row r="74" spans="2:8" ht="17.25" customHeight="1" x14ac:dyDescent="0.25">
      <c r="B74" s="10">
        <v>71</v>
      </c>
      <c r="C74" s="28" t="s">
        <v>43</v>
      </c>
      <c r="D74" s="28" t="s">
        <v>114</v>
      </c>
      <c r="E74" s="41">
        <f>+HISTORICO!N75</f>
        <v>676499.41362716444</v>
      </c>
      <c r="F74" s="41">
        <f>+COTIZACIONES!N74</f>
        <v>516658.33333333331</v>
      </c>
      <c r="G74" s="41">
        <f t="shared" si="3"/>
        <v>596578.87348024885</v>
      </c>
      <c r="H74" s="41">
        <f t="shared" si="4"/>
        <v>596579</v>
      </c>
    </row>
    <row r="75" spans="2:8" ht="17.25" customHeight="1" x14ac:dyDescent="0.25">
      <c r="B75" s="10">
        <v>72</v>
      </c>
      <c r="C75" s="28" t="s">
        <v>42</v>
      </c>
      <c r="D75" s="28" t="s">
        <v>114</v>
      </c>
      <c r="E75" s="41">
        <f>+HISTORICO!N76</f>
        <v>676499.41362716444</v>
      </c>
      <c r="F75" s="41">
        <f>+COTIZACIONES!N75</f>
        <v>516658.33333333331</v>
      </c>
      <c r="G75" s="41">
        <f t="shared" si="3"/>
        <v>596578.87348024885</v>
      </c>
      <c r="H75" s="41">
        <f t="shared" si="4"/>
        <v>596579</v>
      </c>
    </row>
    <row r="76" spans="2:8" ht="17.25" customHeight="1" x14ac:dyDescent="0.25">
      <c r="B76" s="10">
        <v>73</v>
      </c>
      <c r="C76" s="28" t="s">
        <v>41</v>
      </c>
      <c r="D76" s="28" t="s">
        <v>114</v>
      </c>
      <c r="E76" s="41">
        <f>+HISTORICO!N77</f>
        <v>676499.41362716444</v>
      </c>
      <c r="F76" s="41">
        <f>+COTIZACIONES!N76</f>
        <v>516658.33333333331</v>
      </c>
      <c r="G76" s="41">
        <f t="shared" si="3"/>
        <v>596578.87348024885</v>
      </c>
      <c r="H76" s="41">
        <f t="shared" si="4"/>
        <v>596579</v>
      </c>
    </row>
    <row r="77" spans="2:8" ht="17.25" customHeight="1" x14ac:dyDescent="0.25">
      <c r="B77" s="10">
        <v>74</v>
      </c>
      <c r="C77" s="28" t="s">
        <v>40</v>
      </c>
      <c r="D77" s="28" t="s">
        <v>114</v>
      </c>
      <c r="E77" s="41">
        <f>+HISTORICO!N78</f>
        <v>676499.41362716444</v>
      </c>
      <c r="F77" s="41">
        <f>+COTIZACIONES!N77</f>
        <v>516658.33333333331</v>
      </c>
      <c r="G77" s="41">
        <f t="shared" si="3"/>
        <v>596578.87348024885</v>
      </c>
      <c r="H77" s="41">
        <f t="shared" si="4"/>
        <v>596579</v>
      </c>
    </row>
    <row r="78" spans="2:8" ht="17.25" customHeight="1" x14ac:dyDescent="0.25">
      <c r="B78" s="10">
        <v>75</v>
      </c>
      <c r="C78" s="28" t="s">
        <v>39</v>
      </c>
      <c r="D78" s="28" t="s">
        <v>114</v>
      </c>
      <c r="E78" s="41">
        <f>+HISTORICO!N79</f>
        <v>676499.41362716444</v>
      </c>
      <c r="F78" s="41">
        <f>+COTIZACIONES!N78</f>
        <v>516658.33333333331</v>
      </c>
      <c r="G78" s="41">
        <f t="shared" si="3"/>
        <v>596578.87348024885</v>
      </c>
      <c r="H78" s="41">
        <f t="shared" si="4"/>
        <v>596579</v>
      </c>
    </row>
    <row r="79" spans="2:8" ht="17.25" customHeight="1" x14ac:dyDescent="0.25">
      <c r="B79" s="10">
        <v>76</v>
      </c>
      <c r="C79" s="28" t="s">
        <v>48</v>
      </c>
      <c r="D79" s="28" t="s">
        <v>114</v>
      </c>
      <c r="E79" s="41">
        <f>+HISTORICO!N80</f>
        <v>676499.41362716444</v>
      </c>
      <c r="F79" s="41">
        <f>+COTIZACIONES!N79</f>
        <v>516658.33333333331</v>
      </c>
      <c r="G79" s="41">
        <f t="shared" si="3"/>
        <v>596578.87348024885</v>
      </c>
      <c r="H79" s="41">
        <f t="shared" si="4"/>
        <v>596579</v>
      </c>
    </row>
    <row r="80" spans="2:8" ht="17.25" customHeight="1" x14ac:dyDescent="0.25">
      <c r="B80" s="10">
        <v>77</v>
      </c>
      <c r="C80" s="28" t="s">
        <v>47</v>
      </c>
      <c r="D80" s="28" t="s">
        <v>114</v>
      </c>
      <c r="E80" s="41">
        <f>+HISTORICO!N81</f>
        <v>676499.41362716444</v>
      </c>
      <c r="F80" s="41">
        <f>+COTIZACIONES!N80</f>
        <v>516658.33333333331</v>
      </c>
      <c r="G80" s="41">
        <f t="shared" si="3"/>
        <v>596578.87348024885</v>
      </c>
      <c r="H80" s="41">
        <f t="shared" si="4"/>
        <v>596579</v>
      </c>
    </row>
    <row r="81" spans="2:8" ht="17.25" customHeight="1" x14ac:dyDescent="0.25">
      <c r="B81" s="10">
        <v>78</v>
      </c>
      <c r="C81" s="28" t="s">
        <v>130</v>
      </c>
      <c r="D81" s="28" t="s">
        <v>114</v>
      </c>
      <c r="E81" s="41">
        <f>+HISTORICO!N82</f>
        <v>0</v>
      </c>
      <c r="F81" s="41">
        <f>+COTIZACIONES!N81</f>
        <v>516658.33333333331</v>
      </c>
      <c r="G81" s="41">
        <f>+F81</f>
        <v>516658.33333333331</v>
      </c>
      <c r="H81" s="41">
        <f t="shared" si="4"/>
        <v>516658</v>
      </c>
    </row>
    <row r="82" spans="2:8" ht="17.25" customHeight="1" x14ac:dyDescent="0.25">
      <c r="B82" s="10">
        <v>79</v>
      </c>
      <c r="C82" s="28" t="s">
        <v>131</v>
      </c>
      <c r="D82" s="28" t="s">
        <v>114</v>
      </c>
      <c r="E82" s="41">
        <f>+HISTORICO!N83</f>
        <v>0</v>
      </c>
      <c r="F82" s="41">
        <f>+COTIZACIONES!N82</f>
        <v>516658.33333333331</v>
      </c>
      <c r="G82" s="41">
        <f t="shared" ref="G82:G92" si="5">+F82</f>
        <v>516658.33333333331</v>
      </c>
      <c r="H82" s="41">
        <f t="shared" si="4"/>
        <v>516658</v>
      </c>
    </row>
    <row r="83" spans="2:8" ht="17.25" customHeight="1" x14ac:dyDescent="0.25">
      <c r="B83" s="10">
        <v>80</v>
      </c>
      <c r="C83" s="28" t="s">
        <v>132</v>
      </c>
      <c r="D83" s="28" t="s">
        <v>114</v>
      </c>
      <c r="E83" s="41">
        <f>+HISTORICO!N84</f>
        <v>0</v>
      </c>
      <c r="F83" s="41">
        <f>+COTIZACIONES!N83</f>
        <v>516658.33333333331</v>
      </c>
      <c r="G83" s="41">
        <f t="shared" si="5"/>
        <v>516658.33333333331</v>
      </c>
      <c r="H83" s="41">
        <f t="shared" si="4"/>
        <v>516658</v>
      </c>
    </row>
    <row r="84" spans="2:8" ht="17.25" customHeight="1" x14ac:dyDescent="0.25">
      <c r="B84" s="10">
        <v>81</v>
      </c>
      <c r="C84" s="28" t="s">
        <v>133</v>
      </c>
      <c r="D84" s="28" t="s">
        <v>114</v>
      </c>
      <c r="E84" s="41">
        <f>+HISTORICO!N85</f>
        <v>0</v>
      </c>
      <c r="F84" s="41">
        <f>+COTIZACIONES!N84</f>
        <v>516658.33333333331</v>
      </c>
      <c r="G84" s="41">
        <f t="shared" si="5"/>
        <v>516658.33333333331</v>
      </c>
      <c r="H84" s="41">
        <f t="shared" si="4"/>
        <v>516658</v>
      </c>
    </row>
    <row r="85" spans="2:8" ht="17.25" customHeight="1" x14ac:dyDescent="0.25">
      <c r="B85" s="10">
        <v>82</v>
      </c>
      <c r="C85" s="28" t="s">
        <v>134</v>
      </c>
      <c r="D85" s="28" t="s">
        <v>114</v>
      </c>
      <c r="E85" s="41">
        <f>+HISTORICO!N86</f>
        <v>0</v>
      </c>
      <c r="F85" s="41">
        <f>+COTIZACIONES!N85</f>
        <v>516658.33333333331</v>
      </c>
      <c r="G85" s="41">
        <f t="shared" si="5"/>
        <v>516658.33333333331</v>
      </c>
      <c r="H85" s="41">
        <f t="shared" si="4"/>
        <v>516658</v>
      </c>
    </row>
    <row r="86" spans="2:8" ht="17.25" customHeight="1" x14ac:dyDescent="0.25">
      <c r="B86" s="10">
        <v>83</v>
      </c>
      <c r="C86" s="28" t="s">
        <v>135</v>
      </c>
      <c r="D86" s="28" t="s">
        <v>114</v>
      </c>
      <c r="E86" s="41">
        <f>+HISTORICO!N87</f>
        <v>0</v>
      </c>
      <c r="F86" s="41">
        <f>+COTIZACIONES!N86</f>
        <v>516658.33333333331</v>
      </c>
      <c r="G86" s="41">
        <f t="shared" si="5"/>
        <v>516658.33333333331</v>
      </c>
      <c r="H86" s="41">
        <f t="shared" si="4"/>
        <v>516658</v>
      </c>
    </row>
    <row r="87" spans="2:8" ht="17.25" customHeight="1" x14ac:dyDescent="0.25">
      <c r="B87" s="10">
        <v>84</v>
      </c>
      <c r="C87" s="28" t="s">
        <v>136</v>
      </c>
      <c r="D87" s="28" t="s">
        <v>114</v>
      </c>
      <c r="E87" s="41">
        <f>+HISTORICO!N88</f>
        <v>0</v>
      </c>
      <c r="F87" s="41">
        <f>+COTIZACIONES!N87</f>
        <v>516658.33333333331</v>
      </c>
      <c r="G87" s="41">
        <f t="shared" si="5"/>
        <v>516658.33333333331</v>
      </c>
      <c r="H87" s="41">
        <f t="shared" si="4"/>
        <v>516658</v>
      </c>
    </row>
    <row r="88" spans="2:8" ht="17.25" customHeight="1" x14ac:dyDescent="0.25">
      <c r="B88" s="10">
        <v>85</v>
      </c>
      <c r="C88" s="28" t="s">
        <v>137</v>
      </c>
      <c r="D88" s="28" t="s">
        <v>114</v>
      </c>
      <c r="E88" s="41">
        <f>+HISTORICO!N89</f>
        <v>0</v>
      </c>
      <c r="F88" s="41">
        <f>+COTIZACIONES!N88</f>
        <v>516658.33333333331</v>
      </c>
      <c r="G88" s="41">
        <f t="shared" si="5"/>
        <v>516658.33333333331</v>
      </c>
      <c r="H88" s="41">
        <f t="shared" si="4"/>
        <v>516658</v>
      </c>
    </row>
    <row r="89" spans="2:8" ht="17.25" customHeight="1" x14ac:dyDescent="0.25">
      <c r="B89" s="10">
        <v>86</v>
      </c>
      <c r="C89" s="28" t="s">
        <v>138</v>
      </c>
      <c r="D89" s="28" t="s">
        <v>114</v>
      </c>
      <c r="E89" s="41">
        <f>+HISTORICO!N90</f>
        <v>0</v>
      </c>
      <c r="F89" s="41">
        <f>+COTIZACIONES!N89</f>
        <v>516658.33333333331</v>
      </c>
      <c r="G89" s="41">
        <f t="shared" si="5"/>
        <v>516658.33333333331</v>
      </c>
      <c r="H89" s="41">
        <f t="shared" si="4"/>
        <v>516658</v>
      </c>
    </row>
    <row r="90" spans="2:8" ht="17.25" customHeight="1" x14ac:dyDescent="0.25">
      <c r="B90" s="10">
        <v>87</v>
      </c>
      <c r="C90" s="28" t="s">
        <v>139</v>
      </c>
      <c r="D90" s="28" t="s">
        <v>114</v>
      </c>
      <c r="E90" s="41">
        <f>+HISTORICO!N91</f>
        <v>0</v>
      </c>
      <c r="F90" s="41">
        <f>+COTIZACIONES!N90</f>
        <v>516658.33333333331</v>
      </c>
      <c r="G90" s="41">
        <f t="shared" si="5"/>
        <v>516658.33333333331</v>
      </c>
      <c r="H90" s="41">
        <f t="shared" si="4"/>
        <v>516658</v>
      </c>
    </row>
    <row r="91" spans="2:8" ht="17.25" customHeight="1" x14ac:dyDescent="0.25">
      <c r="B91" s="10">
        <v>88</v>
      </c>
      <c r="C91" s="28" t="s">
        <v>140</v>
      </c>
      <c r="D91" s="28" t="s">
        <v>114</v>
      </c>
      <c r="E91" s="41">
        <f>+HISTORICO!N92</f>
        <v>0</v>
      </c>
      <c r="F91" s="41">
        <f>+COTIZACIONES!N91</f>
        <v>516658.33333333331</v>
      </c>
      <c r="G91" s="41">
        <f t="shared" si="5"/>
        <v>516658.33333333331</v>
      </c>
      <c r="H91" s="41">
        <f t="shared" si="4"/>
        <v>516658</v>
      </c>
    </row>
    <row r="92" spans="2:8" ht="17.25" customHeight="1" x14ac:dyDescent="0.25">
      <c r="B92" s="10">
        <v>89</v>
      </c>
      <c r="C92" s="28" t="s">
        <v>141</v>
      </c>
      <c r="D92" s="28" t="s">
        <v>114</v>
      </c>
      <c r="E92" s="41">
        <f>+HISTORICO!N93</f>
        <v>0</v>
      </c>
      <c r="F92" s="41">
        <f>+COTIZACIONES!N92</f>
        <v>516658.33333333331</v>
      </c>
      <c r="G92" s="41">
        <f t="shared" si="5"/>
        <v>516658.33333333331</v>
      </c>
      <c r="H92" s="41">
        <f t="shared" si="4"/>
        <v>516658</v>
      </c>
    </row>
    <row r="93" spans="2:8" ht="17.25" customHeight="1" x14ac:dyDescent="0.25">
      <c r="B93" s="10">
        <v>90</v>
      </c>
      <c r="C93" s="28" t="s">
        <v>85</v>
      </c>
      <c r="D93" s="29" t="s">
        <v>151</v>
      </c>
      <c r="E93" s="41">
        <f>+HISTORICO!N94</f>
        <v>435275.22297084716</v>
      </c>
      <c r="F93" s="41">
        <f>+COTIZACIONES!N93</f>
        <v>516658.33333333331</v>
      </c>
      <c r="G93" s="41">
        <f>(E93+F93)/2</f>
        <v>475966.77815209026</v>
      </c>
      <c r="H93" s="41">
        <f t="shared" si="4"/>
        <v>475967</v>
      </c>
    </row>
    <row r="94" spans="2:8" ht="17.25" customHeight="1" x14ac:dyDescent="0.25">
      <c r="B94" s="10">
        <v>91</v>
      </c>
      <c r="C94" s="28" t="s">
        <v>84</v>
      </c>
      <c r="D94" s="28" t="s">
        <v>151</v>
      </c>
      <c r="E94" s="41">
        <f>+HISTORICO!N95</f>
        <v>435275.22297084716</v>
      </c>
      <c r="F94" s="41">
        <f>+COTIZACIONES!N94</f>
        <v>516658.33333333331</v>
      </c>
      <c r="G94" s="41">
        <f t="shared" ref="G94:G131" si="6">(E94+F94)/2</f>
        <v>475966.77815209026</v>
      </c>
      <c r="H94" s="41">
        <f t="shared" si="4"/>
        <v>475967</v>
      </c>
    </row>
    <row r="95" spans="2:8" ht="17.25" customHeight="1" x14ac:dyDescent="0.25">
      <c r="B95" s="10">
        <v>92</v>
      </c>
      <c r="C95" s="28" t="s">
        <v>83</v>
      </c>
      <c r="D95" s="28" t="s">
        <v>151</v>
      </c>
      <c r="E95" s="41">
        <f>+HISTORICO!N96</f>
        <v>435275.22297084716</v>
      </c>
      <c r="F95" s="41">
        <f>+COTIZACIONES!N95</f>
        <v>516658.33333333331</v>
      </c>
      <c r="G95" s="41">
        <f t="shared" si="6"/>
        <v>475966.77815209026</v>
      </c>
      <c r="H95" s="41">
        <f t="shared" si="4"/>
        <v>475967</v>
      </c>
    </row>
    <row r="96" spans="2:8" ht="17.25" customHeight="1" x14ac:dyDescent="0.25">
      <c r="B96" s="10">
        <v>93</v>
      </c>
      <c r="C96" s="28" t="s">
        <v>142</v>
      </c>
      <c r="D96" s="28" t="s">
        <v>151</v>
      </c>
      <c r="E96" s="41">
        <f>+HISTORICO!N97</f>
        <v>435275.22297084716</v>
      </c>
      <c r="F96" s="41">
        <f>+COTIZACIONES!N96</f>
        <v>516658.33333333331</v>
      </c>
      <c r="G96" s="41">
        <f t="shared" si="6"/>
        <v>475966.77815209026</v>
      </c>
      <c r="H96" s="41">
        <f t="shared" si="4"/>
        <v>475967</v>
      </c>
    </row>
    <row r="97" spans="2:9" ht="17.25" customHeight="1" x14ac:dyDescent="0.25">
      <c r="B97" s="10">
        <v>94</v>
      </c>
      <c r="C97" s="28" t="s">
        <v>143</v>
      </c>
      <c r="D97" s="28" t="s">
        <v>151</v>
      </c>
      <c r="E97" s="41">
        <f>+HISTORICO!N98</f>
        <v>435275.22297084716</v>
      </c>
      <c r="F97" s="41">
        <f>+COTIZACIONES!N97</f>
        <v>516658.33333333331</v>
      </c>
      <c r="G97" s="41">
        <f t="shared" si="6"/>
        <v>475966.77815209026</v>
      </c>
      <c r="H97" s="41">
        <f t="shared" si="4"/>
        <v>475967</v>
      </c>
    </row>
    <row r="98" spans="2:9" ht="17.25" customHeight="1" x14ac:dyDescent="0.25">
      <c r="B98" s="10">
        <v>95</v>
      </c>
      <c r="C98" s="28" t="s">
        <v>144</v>
      </c>
      <c r="D98" s="28" t="s">
        <v>151</v>
      </c>
      <c r="E98" s="41">
        <f>+HISTORICO!N99</f>
        <v>435275.22297084716</v>
      </c>
      <c r="F98" s="41">
        <f>+COTIZACIONES!N98</f>
        <v>516658.33333333331</v>
      </c>
      <c r="G98" s="41">
        <f t="shared" si="6"/>
        <v>475966.77815209026</v>
      </c>
      <c r="H98" s="41">
        <f t="shared" si="4"/>
        <v>475967</v>
      </c>
    </row>
    <row r="99" spans="2:9" ht="17.25" customHeight="1" x14ac:dyDescent="0.25">
      <c r="B99" s="10">
        <v>96</v>
      </c>
      <c r="C99" s="28" t="s">
        <v>145</v>
      </c>
      <c r="D99" s="28" t="s">
        <v>151</v>
      </c>
      <c r="E99" s="41">
        <f>+HISTORICO!N100</f>
        <v>435275.22297084716</v>
      </c>
      <c r="F99" s="41">
        <f>+COTIZACIONES!N99</f>
        <v>516658.33333333331</v>
      </c>
      <c r="G99" s="41">
        <f t="shared" si="6"/>
        <v>475966.77815209026</v>
      </c>
      <c r="H99" s="41">
        <f t="shared" si="4"/>
        <v>475967</v>
      </c>
    </row>
    <row r="100" spans="2:9" ht="17.25" customHeight="1" x14ac:dyDescent="0.25">
      <c r="B100" s="10">
        <v>97</v>
      </c>
      <c r="C100" s="28" t="s">
        <v>146</v>
      </c>
      <c r="D100" s="28" t="s">
        <v>151</v>
      </c>
      <c r="E100" s="41">
        <f>+HISTORICO!N101</f>
        <v>435275.22297084716</v>
      </c>
      <c r="F100" s="41">
        <f>+COTIZACIONES!N100</f>
        <v>516658.33333333331</v>
      </c>
      <c r="G100" s="41">
        <f t="shared" si="6"/>
        <v>475966.77815209026</v>
      </c>
      <c r="H100" s="41">
        <f t="shared" si="4"/>
        <v>475967</v>
      </c>
    </row>
    <row r="101" spans="2:9" ht="17.25" customHeight="1" x14ac:dyDescent="0.25">
      <c r="B101" s="10">
        <v>98</v>
      </c>
      <c r="C101" s="28" t="s">
        <v>147</v>
      </c>
      <c r="D101" s="28" t="s">
        <v>151</v>
      </c>
      <c r="E101" s="41">
        <f>+HISTORICO!N102</f>
        <v>435275.22297084716</v>
      </c>
      <c r="F101" s="41">
        <f>+COTIZACIONES!N101</f>
        <v>516658.33333333331</v>
      </c>
      <c r="G101" s="41">
        <f t="shared" si="6"/>
        <v>475966.77815209026</v>
      </c>
      <c r="H101" s="41">
        <f t="shared" si="4"/>
        <v>475967</v>
      </c>
    </row>
    <row r="102" spans="2:9" ht="17.25" customHeight="1" x14ac:dyDescent="0.25">
      <c r="B102" s="10">
        <v>99</v>
      </c>
      <c r="C102" s="28" t="s">
        <v>148</v>
      </c>
      <c r="D102" s="33" t="s">
        <v>151</v>
      </c>
      <c r="E102" s="41">
        <f>+HISTORICO!N103</f>
        <v>435275.22297084716</v>
      </c>
      <c r="F102" s="41">
        <f>+COTIZACIONES!N102</f>
        <v>516658.33333333331</v>
      </c>
      <c r="G102" s="41">
        <f t="shared" si="6"/>
        <v>475966.77815209026</v>
      </c>
      <c r="H102" s="41">
        <f t="shared" si="4"/>
        <v>475967</v>
      </c>
    </row>
    <row r="103" spans="2:9" ht="17.25" customHeight="1" x14ac:dyDescent="0.25">
      <c r="B103" s="10">
        <v>100</v>
      </c>
      <c r="C103" s="29" t="s">
        <v>149</v>
      </c>
      <c r="D103" s="32" t="s">
        <v>153</v>
      </c>
      <c r="E103" s="41">
        <f>+HISTORICO!N104</f>
        <v>754656.32040234795</v>
      </c>
      <c r="F103" s="41">
        <f>+COTIZACIONES!N103</f>
        <v>638038.33333333337</v>
      </c>
      <c r="G103" s="41">
        <f t="shared" si="6"/>
        <v>696347.32686784072</v>
      </c>
      <c r="H103" s="41">
        <f t="shared" si="4"/>
        <v>696347</v>
      </c>
    </row>
    <row r="104" spans="2:9" ht="17.25" customHeight="1" x14ac:dyDescent="0.25">
      <c r="B104" s="10">
        <v>101</v>
      </c>
      <c r="C104" s="29" t="s">
        <v>107</v>
      </c>
      <c r="D104" s="32" t="s">
        <v>154</v>
      </c>
      <c r="E104" s="41">
        <f>+HISTORICO!N105</f>
        <v>635789.05726254464</v>
      </c>
      <c r="F104" s="41">
        <f>+COTIZACIONES!N104</f>
        <v>1694758.3333333333</v>
      </c>
      <c r="G104" s="41">
        <f t="shared" si="6"/>
        <v>1165273.695297939</v>
      </c>
      <c r="H104" s="41">
        <f t="shared" si="4"/>
        <v>1165274</v>
      </c>
      <c r="I104" s="17"/>
    </row>
    <row r="105" spans="2:9" ht="17.25" customHeight="1" x14ac:dyDescent="0.25">
      <c r="B105" s="10">
        <v>102</v>
      </c>
      <c r="C105" s="29" t="s">
        <v>108</v>
      </c>
      <c r="D105" s="32" t="s">
        <v>154</v>
      </c>
      <c r="E105" s="41">
        <f>+HISTORICO!N106</f>
        <v>635789.05726254464</v>
      </c>
      <c r="F105" s="41">
        <f>+COTIZACIONES!N105</f>
        <v>516658.33333333331</v>
      </c>
      <c r="G105" s="41">
        <f t="shared" si="6"/>
        <v>576223.695297939</v>
      </c>
      <c r="H105" s="41">
        <f t="shared" si="4"/>
        <v>576224</v>
      </c>
      <c r="I105" s="17"/>
    </row>
    <row r="106" spans="2:9" ht="17.25" customHeight="1" x14ac:dyDescent="0.25">
      <c r="B106" s="10">
        <v>103</v>
      </c>
      <c r="C106" s="29" t="s">
        <v>109</v>
      </c>
      <c r="D106" s="32" t="s">
        <v>155</v>
      </c>
      <c r="E106" s="41">
        <f>+HISTORICO!N107</f>
        <v>590044.50124091469</v>
      </c>
      <c r="F106" s="41">
        <f>+COTIZACIONES!N106</f>
        <v>423045</v>
      </c>
      <c r="G106" s="41">
        <f t="shared" si="6"/>
        <v>506544.75062045734</v>
      </c>
      <c r="H106" s="41">
        <f t="shared" si="4"/>
        <v>506545</v>
      </c>
    </row>
    <row r="107" spans="2:9" ht="17.25" customHeight="1" x14ac:dyDescent="0.25">
      <c r="B107" s="10">
        <v>104</v>
      </c>
      <c r="C107" s="29" t="s">
        <v>110</v>
      </c>
      <c r="D107" s="32" t="s">
        <v>155</v>
      </c>
      <c r="E107" s="41">
        <f>+HISTORICO!N108</f>
        <v>590044.50124091469</v>
      </c>
      <c r="F107" s="41">
        <f>+COTIZACIONES!N107</f>
        <v>423045</v>
      </c>
      <c r="G107" s="41">
        <f t="shared" si="6"/>
        <v>506544.75062045734</v>
      </c>
      <c r="H107" s="41">
        <f t="shared" si="4"/>
        <v>506545</v>
      </c>
    </row>
    <row r="108" spans="2:9" ht="17.25" customHeight="1" x14ac:dyDescent="0.25">
      <c r="B108" s="10">
        <v>105</v>
      </c>
      <c r="C108" s="29" t="s">
        <v>111</v>
      </c>
      <c r="D108" s="32" t="s">
        <v>155</v>
      </c>
      <c r="E108" s="41">
        <f>+HISTORICO!N109</f>
        <v>590044.50124091469</v>
      </c>
      <c r="F108" s="41">
        <f>+COTIZACIONES!N108</f>
        <v>423045</v>
      </c>
      <c r="G108" s="41">
        <f t="shared" si="6"/>
        <v>506544.75062045734</v>
      </c>
      <c r="H108" s="41">
        <f t="shared" si="4"/>
        <v>506545</v>
      </c>
    </row>
    <row r="109" spans="2:9" ht="17.25" customHeight="1" x14ac:dyDescent="0.25">
      <c r="B109" s="10">
        <v>106</v>
      </c>
      <c r="C109" s="29" t="s">
        <v>112</v>
      </c>
      <c r="D109" s="32" t="s">
        <v>155</v>
      </c>
      <c r="E109" s="41">
        <f>+HISTORICO!N110</f>
        <v>590044.50124091469</v>
      </c>
      <c r="F109" s="41">
        <f>+COTIZACIONES!N109</f>
        <v>423045</v>
      </c>
      <c r="G109" s="41">
        <f t="shared" si="6"/>
        <v>506544.75062045734</v>
      </c>
      <c r="H109" s="41">
        <f t="shared" si="4"/>
        <v>506545</v>
      </c>
    </row>
    <row r="110" spans="2:9" ht="17.25" customHeight="1" x14ac:dyDescent="0.25">
      <c r="B110" s="10">
        <v>107</v>
      </c>
      <c r="C110" s="28" t="s">
        <v>102</v>
      </c>
      <c r="D110" s="31" t="s">
        <v>114</v>
      </c>
      <c r="E110" s="41">
        <f>+HISTORICO!N111</f>
        <v>453013.82943380933</v>
      </c>
      <c r="F110" s="41">
        <f>+COTIZACIONES!N110</f>
        <v>516658.33333333331</v>
      </c>
      <c r="G110" s="41">
        <f t="shared" si="6"/>
        <v>484836.08138357132</v>
      </c>
      <c r="H110" s="41">
        <f t="shared" si="4"/>
        <v>484836</v>
      </c>
    </row>
    <row r="111" spans="2:9" ht="17.25" customHeight="1" x14ac:dyDescent="0.25">
      <c r="B111" s="10">
        <v>108</v>
      </c>
      <c r="C111" s="28" t="s">
        <v>99</v>
      </c>
      <c r="D111" s="28" t="s">
        <v>114</v>
      </c>
      <c r="E111" s="41">
        <f>+HISTORICO!N112</f>
        <v>453013.82943380933</v>
      </c>
      <c r="F111" s="41">
        <f>+COTIZACIONES!N111</f>
        <v>516658.33333333331</v>
      </c>
      <c r="G111" s="41">
        <f t="shared" si="6"/>
        <v>484836.08138357132</v>
      </c>
      <c r="H111" s="41">
        <f t="shared" si="4"/>
        <v>484836</v>
      </c>
    </row>
    <row r="112" spans="2:9" ht="17.25" customHeight="1" x14ac:dyDescent="0.25">
      <c r="B112" s="10">
        <v>109</v>
      </c>
      <c r="C112" s="28" t="s">
        <v>98</v>
      </c>
      <c r="D112" s="28" t="s">
        <v>114</v>
      </c>
      <c r="E112" s="41">
        <f>+HISTORICO!N113</f>
        <v>453013.82943380933</v>
      </c>
      <c r="F112" s="41">
        <f>+COTIZACIONES!N112</f>
        <v>516658.33333333331</v>
      </c>
      <c r="G112" s="41">
        <f t="shared" si="6"/>
        <v>484836.08138357132</v>
      </c>
      <c r="H112" s="41">
        <f t="shared" si="4"/>
        <v>484836</v>
      </c>
    </row>
    <row r="113" spans="2:8" ht="17.25" customHeight="1" x14ac:dyDescent="0.25">
      <c r="B113" s="10">
        <v>110</v>
      </c>
      <c r="C113" s="28" t="s">
        <v>97</v>
      </c>
      <c r="D113" s="28" t="s">
        <v>114</v>
      </c>
      <c r="E113" s="41">
        <f>+HISTORICO!N114</f>
        <v>453013.82943380933</v>
      </c>
      <c r="F113" s="41">
        <f>+COTIZACIONES!N113</f>
        <v>516658.33333333331</v>
      </c>
      <c r="G113" s="41">
        <f t="shared" si="6"/>
        <v>484836.08138357132</v>
      </c>
      <c r="H113" s="41">
        <f t="shared" si="4"/>
        <v>484836</v>
      </c>
    </row>
    <row r="114" spans="2:8" ht="17.25" customHeight="1" x14ac:dyDescent="0.25">
      <c r="B114" s="10">
        <v>111</v>
      </c>
      <c r="C114" s="28" t="s">
        <v>96</v>
      </c>
      <c r="D114" s="28" t="s">
        <v>114</v>
      </c>
      <c r="E114" s="41">
        <f>+HISTORICO!N115</f>
        <v>453013.82943380933</v>
      </c>
      <c r="F114" s="41">
        <f>+COTIZACIONES!N114</f>
        <v>1694758.3333333333</v>
      </c>
      <c r="G114" s="41">
        <f t="shared" si="6"/>
        <v>1073886.0813835713</v>
      </c>
      <c r="H114" s="41">
        <f t="shared" si="4"/>
        <v>1073886</v>
      </c>
    </row>
    <row r="115" spans="2:8" ht="17.25" customHeight="1" x14ac:dyDescent="0.25">
      <c r="B115" s="10">
        <v>112</v>
      </c>
      <c r="C115" s="28" t="s">
        <v>95</v>
      </c>
      <c r="D115" s="28" t="s">
        <v>114</v>
      </c>
      <c r="E115" s="41">
        <f>+HISTORICO!N116</f>
        <v>453013.82943380933</v>
      </c>
      <c r="F115" s="41">
        <f>+COTIZACIONES!N115</f>
        <v>516658.33333333331</v>
      </c>
      <c r="G115" s="41">
        <f t="shared" si="6"/>
        <v>484836.08138357132</v>
      </c>
      <c r="H115" s="41">
        <f t="shared" si="4"/>
        <v>484836</v>
      </c>
    </row>
    <row r="116" spans="2:8" ht="17.25" customHeight="1" x14ac:dyDescent="0.25">
      <c r="B116" s="10">
        <v>113</v>
      </c>
      <c r="C116" s="28" t="s">
        <v>94</v>
      </c>
      <c r="D116" s="28" t="s">
        <v>114</v>
      </c>
      <c r="E116" s="41">
        <f>+HISTORICO!N117</f>
        <v>453013.82943380933</v>
      </c>
      <c r="F116" s="41">
        <f>+COTIZACIONES!N116</f>
        <v>516658.33333333331</v>
      </c>
      <c r="G116" s="41">
        <f t="shared" si="6"/>
        <v>484836.08138357132</v>
      </c>
      <c r="H116" s="41">
        <f t="shared" si="4"/>
        <v>484836</v>
      </c>
    </row>
    <row r="117" spans="2:8" ht="17.25" customHeight="1" x14ac:dyDescent="0.25">
      <c r="B117" s="10">
        <v>114</v>
      </c>
      <c r="C117" s="28" t="s">
        <v>93</v>
      </c>
      <c r="D117" s="28" t="s">
        <v>114</v>
      </c>
      <c r="E117" s="41">
        <f>+HISTORICO!N118</f>
        <v>453013.82943380933</v>
      </c>
      <c r="F117" s="41">
        <f>+COTIZACIONES!N117</f>
        <v>516658.33333333331</v>
      </c>
      <c r="G117" s="41">
        <f t="shared" si="6"/>
        <v>484836.08138357132</v>
      </c>
      <c r="H117" s="41">
        <f t="shared" si="4"/>
        <v>484836</v>
      </c>
    </row>
    <row r="118" spans="2:8" ht="17.25" customHeight="1" x14ac:dyDescent="0.25">
      <c r="B118" s="10">
        <v>115</v>
      </c>
      <c r="C118" s="28" t="s">
        <v>92</v>
      </c>
      <c r="D118" s="28" t="s">
        <v>114</v>
      </c>
      <c r="E118" s="41">
        <f>+HISTORICO!N119</f>
        <v>453013.82943380933</v>
      </c>
      <c r="F118" s="41">
        <f>+COTIZACIONES!N118</f>
        <v>516658.33333333331</v>
      </c>
      <c r="G118" s="41">
        <f t="shared" si="6"/>
        <v>484836.08138357132</v>
      </c>
      <c r="H118" s="41">
        <f t="shared" si="4"/>
        <v>484836</v>
      </c>
    </row>
    <row r="119" spans="2:8" ht="17.25" customHeight="1" x14ac:dyDescent="0.25">
      <c r="B119" s="10">
        <v>116</v>
      </c>
      <c r="C119" s="28" t="s">
        <v>101</v>
      </c>
      <c r="D119" s="28" t="s">
        <v>114</v>
      </c>
      <c r="E119" s="41">
        <f>+HISTORICO!N120</f>
        <v>453013.82943380933</v>
      </c>
      <c r="F119" s="41">
        <f>+COTIZACIONES!N119</f>
        <v>516658.33333333331</v>
      </c>
      <c r="G119" s="41">
        <f t="shared" si="6"/>
        <v>484836.08138357132</v>
      </c>
      <c r="H119" s="41">
        <f t="shared" si="4"/>
        <v>484836</v>
      </c>
    </row>
    <row r="120" spans="2:8" ht="17.25" customHeight="1" x14ac:dyDescent="0.25">
      <c r="B120" s="10">
        <v>117</v>
      </c>
      <c r="C120" s="28" t="s">
        <v>100</v>
      </c>
      <c r="D120" s="28" t="s">
        <v>114</v>
      </c>
      <c r="E120" s="41">
        <f>+HISTORICO!N121</f>
        <v>453013.82943380933</v>
      </c>
      <c r="F120" s="41">
        <f>+COTIZACIONES!N120</f>
        <v>516658.33333333331</v>
      </c>
      <c r="G120" s="41">
        <f t="shared" si="6"/>
        <v>484836.08138357132</v>
      </c>
      <c r="H120" s="41">
        <f t="shared" si="4"/>
        <v>484836</v>
      </c>
    </row>
    <row r="121" spans="2:8" ht="17.25" customHeight="1" x14ac:dyDescent="0.25">
      <c r="B121" s="10">
        <v>118</v>
      </c>
      <c r="C121" s="28" t="s">
        <v>150</v>
      </c>
      <c r="D121" s="28" t="s">
        <v>114</v>
      </c>
      <c r="E121" s="41">
        <f>+HISTORICO!N122</f>
        <v>453013.82943380933</v>
      </c>
      <c r="F121" s="41">
        <f>+COTIZACIONES!N121</f>
        <v>516658.33333333331</v>
      </c>
      <c r="G121" s="41">
        <f t="shared" si="6"/>
        <v>484836.08138357132</v>
      </c>
      <c r="H121" s="41">
        <f t="shared" si="4"/>
        <v>484836</v>
      </c>
    </row>
    <row r="122" spans="2:8" ht="17.25" customHeight="1" x14ac:dyDescent="0.25">
      <c r="B122" s="10">
        <v>119</v>
      </c>
      <c r="C122" s="28" t="s">
        <v>161</v>
      </c>
      <c r="D122" s="28" t="s">
        <v>116</v>
      </c>
      <c r="E122" s="41">
        <f>+HISTORICO!N123</f>
        <v>1472460.4625196066</v>
      </c>
      <c r="F122" s="41">
        <f>+COTIZACIONES!N122</f>
        <v>516658.33333333331</v>
      </c>
      <c r="G122" s="41">
        <f t="shared" si="6"/>
        <v>994559.39792646992</v>
      </c>
      <c r="H122" s="41">
        <f t="shared" si="4"/>
        <v>994559</v>
      </c>
    </row>
    <row r="123" spans="2:8" ht="17.25" customHeight="1" x14ac:dyDescent="0.25">
      <c r="B123" s="10">
        <v>120</v>
      </c>
      <c r="C123" s="28" t="s">
        <v>162</v>
      </c>
      <c r="D123" s="28" t="s">
        <v>116</v>
      </c>
      <c r="E123" s="41">
        <f>+HISTORICO!N124</f>
        <v>175854.80598317631</v>
      </c>
      <c r="F123" s="41">
        <f>+COTIZACIONES!N123</f>
        <v>516658.33333333331</v>
      </c>
      <c r="G123" s="41">
        <f t="shared" si="6"/>
        <v>346256.5696582548</v>
      </c>
      <c r="H123" s="41">
        <f t="shared" si="4"/>
        <v>346257</v>
      </c>
    </row>
    <row r="124" spans="2:8" ht="17.25" customHeight="1" x14ac:dyDescent="0.25">
      <c r="B124" s="10">
        <v>121</v>
      </c>
      <c r="C124" s="28" t="s">
        <v>89</v>
      </c>
      <c r="D124" s="28" t="s">
        <v>116</v>
      </c>
      <c r="E124" s="41">
        <f>+HISTORICO!N125</f>
        <v>175854.80598317631</v>
      </c>
      <c r="F124" s="41">
        <f>+COTIZACIONES!N124</f>
        <v>516658.33333333331</v>
      </c>
      <c r="G124" s="41">
        <f t="shared" si="6"/>
        <v>346256.5696582548</v>
      </c>
      <c r="H124" s="41">
        <f t="shared" si="4"/>
        <v>346257</v>
      </c>
    </row>
    <row r="125" spans="2:8" ht="17.25" customHeight="1" x14ac:dyDescent="0.25">
      <c r="B125" s="10">
        <v>122</v>
      </c>
      <c r="C125" s="28" t="s">
        <v>88</v>
      </c>
      <c r="D125" s="28" t="s">
        <v>116</v>
      </c>
      <c r="E125" s="41">
        <f>+HISTORICO!N126</f>
        <v>175854.80598317631</v>
      </c>
      <c r="F125" s="41">
        <f>+COTIZACIONES!N125</f>
        <v>516658.33333333331</v>
      </c>
      <c r="G125" s="41">
        <f t="shared" si="6"/>
        <v>346256.5696582548</v>
      </c>
      <c r="H125" s="41">
        <f t="shared" si="4"/>
        <v>346257</v>
      </c>
    </row>
    <row r="126" spans="2:8" ht="17.25" customHeight="1" x14ac:dyDescent="0.25">
      <c r="B126" s="10">
        <v>123</v>
      </c>
      <c r="C126" s="28" t="s">
        <v>87</v>
      </c>
      <c r="D126" s="28" t="s">
        <v>116</v>
      </c>
      <c r="E126" s="41">
        <f>+HISTORICO!N127</f>
        <v>175854.80598317631</v>
      </c>
      <c r="F126" s="41">
        <f>+COTIZACIONES!N126</f>
        <v>516658.33333333331</v>
      </c>
      <c r="G126" s="41">
        <f t="shared" si="6"/>
        <v>346256.5696582548</v>
      </c>
      <c r="H126" s="41">
        <f t="shared" si="4"/>
        <v>346257</v>
      </c>
    </row>
    <row r="127" spans="2:8" ht="17.25" customHeight="1" x14ac:dyDescent="0.25">
      <c r="B127" s="10">
        <v>124</v>
      </c>
      <c r="C127" s="28" t="s">
        <v>160</v>
      </c>
      <c r="D127" s="28" t="s">
        <v>116</v>
      </c>
      <c r="E127" s="41">
        <f>+HISTORICO!N128</f>
        <v>454564.42318624066</v>
      </c>
      <c r="F127" s="41">
        <f>+COTIZACIONES!N127</f>
        <v>516658.33333333331</v>
      </c>
      <c r="G127" s="41">
        <f t="shared" si="6"/>
        <v>485611.37825978699</v>
      </c>
      <c r="H127" s="41">
        <f t="shared" si="4"/>
        <v>485611</v>
      </c>
    </row>
    <row r="128" spans="2:8" ht="17.25" customHeight="1" x14ac:dyDescent="0.25">
      <c r="B128" s="10">
        <v>125</v>
      </c>
      <c r="C128" s="28" t="s">
        <v>159</v>
      </c>
      <c r="D128" s="28" t="s">
        <v>116</v>
      </c>
      <c r="E128" s="41">
        <f>+HISTORICO!N129</f>
        <v>454564.42318624066</v>
      </c>
      <c r="F128" s="41">
        <f>+COTIZACIONES!N128</f>
        <v>516658.33333333331</v>
      </c>
      <c r="G128" s="41">
        <f t="shared" si="6"/>
        <v>485611.37825978699</v>
      </c>
      <c r="H128" s="41">
        <f t="shared" si="4"/>
        <v>485611</v>
      </c>
    </row>
    <row r="129" spans="2:8" ht="17.25" customHeight="1" x14ac:dyDescent="0.25">
      <c r="B129" s="10">
        <v>126</v>
      </c>
      <c r="C129" s="28" t="s">
        <v>157</v>
      </c>
      <c r="D129" s="28" t="s">
        <v>116</v>
      </c>
      <c r="E129" s="41">
        <f>+HISTORICO!N130</f>
        <v>454564.42318624066</v>
      </c>
      <c r="F129" s="41">
        <f>+COTIZACIONES!N129</f>
        <v>516658.33333333331</v>
      </c>
      <c r="G129" s="41">
        <f t="shared" si="6"/>
        <v>485611.37825978699</v>
      </c>
      <c r="H129" s="41">
        <f t="shared" si="4"/>
        <v>485611</v>
      </c>
    </row>
    <row r="130" spans="2:8" ht="17.25" customHeight="1" x14ac:dyDescent="0.25">
      <c r="B130" s="10">
        <v>127</v>
      </c>
      <c r="C130" s="28" t="s">
        <v>156</v>
      </c>
      <c r="D130" s="28" t="s">
        <v>116</v>
      </c>
      <c r="E130" s="41">
        <f>+HISTORICO!N131</f>
        <v>454564.42318624066</v>
      </c>
      <c r="F130" s="41">
        <f>+COTIZACIONES!N130</f>
        <v>516658.33333333331</v>
      </c>
      <c r="G130" s="41">
        <f t="shared" si="6"/>
        <v>485611.37825978699</v>
      </c>
      <c r="H130" s="41">
        <f t="shared" si="4"/>
        <v>485611</v>
      </c>
    </row>
    <row r="131" spans="2:8" ht="17.25" customHeight="1" x14ac:dyDescent="0.25">
      <c r="B131" s="10">
        <v>128</v>
      </c>
      <c r="C131" s="28" t="s">
        <v>158</v>
      </c>
      <c r="D131" s="28" t="s">
        <v>116</v>
      </c>
      <c r="E131" s="41">
        <f>+HISTORICO!N132</f>
        <v>454564.42318624066</v>
      </c>
      <c r="F131" s="41">
        <f>+COTIZACIONES!N131</f>
        <v>516658.33333333331</v>
      </c>
      <c r="G131" s="41">
        <f t="shared" si="6"/>
        <v>485611.37825978699</v>
      </c>
      <c r="H131" s="41">
        <f>+ROUND(G131,0)</f>
        <v>485611</v>
      </c>
    </row>
    <row r="132" spans="2:8" x14ac:dyDescent="0.25">
      <c r="B132" s="67" t="s">
        <v>6</v>
      </c>
      <c r="C132" s="67"/>
      <c r="D132" s="67"/>
      <c r="E132" s="67"/>
      <c r="F132" s="67"/>
      <c r="G132" s="68"/>
      <c r="H132" s="46">
        <f>SUM(H4:H131)</f>
        <v>70164812</v>
      </c>
    </row>
  </sheetData>
  <mergeCells count="2">
    <mergeCell ref="B132:G132"/>
    <mergeCell ref="B2:H2"/>
  </mergeCells>
  <conditionalFormatting sqref="D110:D123 D125:D131">
    <cfRule type="expression" dxfId="14" priority="17">
      <formula>$F110="INACTIVO"</formula>
    </cfRule>
    <cfRule type="expression" dxfId="13" priority="18">
      <formula>$F110="BAJA"</formula>
    </cfRule>
    <cfRule type="expression" dxfId="12" priority="19">
      <formula>$G110="EN GARANTÍA"</formula>
    </cfRule>
  </conditionalFormatting>
  <conditionalFormatting sqref="D21:D102">
    <cfRule type="expression" dxfId="8" priority="4">
      <formula>$F21="INACTIVO"</formula>
    </cfRule>
    <cfRule type="expression" dxfId="7" priority="5">
      <formula>$F21="BAJA"</formula>
    </cfRule>
    <cfRule type="expression" dxfId="6" priority="6">
      <formula>$G21="EN GARANTÍA"</formula>
    </cfRule>
  </conditionalFormatting>
  <conditionalFormatting sqref="D124">
    <cfRule type="expression" dxfId="5" priority="23">
      <formula>$F132="INACTIVO"</formula>
    </cfRule>
    <cfRule type="expression" dxfId="4" priority="24">
      <formula>$F132="BAJA"</formula>
    </cfRule>
    <cfRule type="expression" dxfId="3" priority="25">
      <formula>$G132="EN GARANTÍA"</formula>
    </cfRule>
  </conditionalFormatting>
  <conditionalFormatting sqref="C7:C11">
    <cfRule type="expression" dxfId="2" priority="1">
      <formula>$F7="INACTIVO"</formula>
    </cfRule>
    <cfRule type="expression" dxfId="1" priority="2">
      <formula>$F7="BAJA"</formula>
    </cfRule>
    <cfRule type="expression" dxfId="0" priority="3">
      <formula>$G7="EN GARANTÍA"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CONT. AÑOS E HISTORI</vt:lpstr>
      <vt:lpstr>HISTORICO</vt:lpstr>
      <vt:lpstr>COTIZACIONES</vt:lpstr>
      <vt:lpstr>Prome. Cot. e Ind.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Gloria Estefany Muñoz Martinez</dc:creator>
  <cp:lastModifiedBy>Rony Kevin Montoya Vargas</cp:lastModifiedBy>
  <dcterms:created xsi:type="dcterms:W3CDTF">2021-07-22T21:00:52Z</dcterms:created>
  <dcterms:modified xsi:type="dcterms:W3CDTF">2026-06-02T21:25:23Z</dcterms:modified>
</cp:coreProperties>
</file>